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885" windowWidth="12120" windowHeight="9120"/>
  </bookViews>
  <sheets>
    <sheet name="Лист1" sheetId="1" r:id="rId1"/>
  </sheets>
  <definedNames>
    <definedName name="_xlnm.Print_Titles" localSheetId="0">Лист1!$5:$8</definedName>
    <definedName name="_xlnm.Print_Area" localSheetId="0">Лист1!$A$1:$P$110</definedName>
  </definedNames>
  <calcPr calcId="144525"/>
</workbook>
</file>

<file path=xl/calcChain.xml><?xml version="1.0" encoding="utf-8"?>
<calcChain xmlns="http://schemas.openxmlformats.org/spreadsheetml/2006/main">
  <c r="N9" i="1" l="1"/>
  <c r="O9" i="1"/>
  <c r="G49" i="1" l="1"/>
  <c r="R19" i="1"/>
  <c r="R18" i="1"/>
  <c r="I9" i="1" l="1"/>
  <c r="J9" i="1"/>
  <c r="K9" i="1"/>
  <c r="L9" i="1"/>
  <c r="M9" i="1"/>
  <c r="H9" i="1"/>
  <c r="R105" i="1" l="1"/>
  <c r="Q10" i="1"/>
  <c r="R10" i="1"/>
  <c r="Q11" i="1"/>
  <c r="R11" i="1"/>
  <c r="Q12" i="1"/>
  <c r="R12" i="1"/>
  <c r="Q13" i="1"/>
  <c r="R13" i="1"/>
  <c r="Q14" i="1"/>
  <c r="R14" i="1"/>
  <c r="Q15" i="1"/>
  <c r="R15" i="1"/>
  <c r="Q16" i="1"/>
  <c r="R16" i="1"/>
  <c r="Q17" i="1"/>
  <c r="R17" i="1"/>
  <c r="Q18" i="1"/>
  <c r="Q19" i="1"/>
  <c r="Q20" i="1"/>
  <c r="R20" i="1"/>
  <c r="Q21" i="1"/>
  <c r="R21" i="1"/>
  <c r="Q22" i="1"/>
  <c r="R22" i="1"/>
  <c r="Q23" i="1"/>
  <c r="R23" i="1"/>
  <c r="Q24" i="1"/>
  <c r="R24" i="1"/>
  <c r="Q25" i="1"/>
  <c r="R25" i="1"/>
  <c r="Q26" i="1"/>
  <c r="R26" i="1"/>
  <c r="Q27" i="1"/>
  <c r="R27" i="1"/>
  <c r="Q28" i="1"/>
  <c r="R28" i="1"/>
  <c r="Q29" i="1"/>
  <c r="R29" i="1"/>
  <c r="Q30" i="1"/>
  <c r="R30" i="1"/>
  <c r="Q31" i="1"/>
  <c r="R31" i="1"/>
  <c r="Q32" i="1"/>
  <c r="R32" i="1"/>
  <c r="Q33" i="1"/>
  <c r="R33" i="1"/>
  <c r="Q34" i="1"/>
  <c r="R34" i="1"/>
  <c r="Q35" i="1"/>
  <c r="R35" i="1"/>
  <c r="Q36" i="1"/>
  <c r="R36" i="1"/>
  <c r="Q37" i="1"/>
  <c r="R37" i="1"/>
  <c r="Q38" i="1"/>
  <c r="R38" i="1"/>
  <c r="Q39" i="1"/>
  <c r="R39" i="1"/>
  <c r="Q40" i="1"/>
  <c r="R40" i="1"/>
  <c r="Q41" i="1"/>
  <c r="R41" i="1"/>
  <c r="Q42" i="1"/>
  <c r="R42" i="1"/>
  <c r="Q43" i="1"/>
  <c r="R43" i="1"/>
  <c r="Q44" i="1"/>
  <c r="R44" i="1"/>
  <c r="Q45" i="1"/>
  <c r="R45" i="1"/>
  <c r="Q46" i="1"/>
  <c r="R46" i="1"/>
  <c r="Q47" i="1"/>
  <c r="R47" i="1"/>
  <c r="Q48" i="1"/>
  <c r="R48" i="1"/>
  <c r="Q49" i="1"/>
  <c r="R49" i="1"/>
  <c r="Q50" i="1"/>
  <c r="R50" i="1"/>
  <c r="Q51" i="1"/>
  <c r="R51" i="1"/>
  <c r="Q52" i="1"/>
  <c r="R52" i="1"/>
  <c r="Q53" i="1"/>
  <c r="R53" i="1"/>
  <c r="Q54" i="1"/>
  <c r="R54" i="1"/>
  <c r="Q55" i="1"/>
  <c r="R55" i="1"/>
  <c r="Q56" i="1"/>
  <c r="R56" i="1"/>
  <c r="Q57" i="1"/>
  <c r="R57" i="1"/>
  <c r="Q58" i="1"/>
  <c r="R58" i="1"/>
  <c r="Q59" i="1"/>
  <c r="R59" i="1"/>
  <c r="Q60" i="1"/>
  <c r="R60" i="1"/>
  <c r="Q61" i="1"/>
  <c r="R61" i="1"/>
  <c r="Q62" i="1"/>
  <c r="R62" i="1"/>
  <c r="Q63" i="1"/>
  <c r="R63" i="1"/>
  <c r="Q64" i="1"/>
  <c r="R64" i="1"/>
  <c r="Q65" i="1"/>
  <c r="R65" i="1"/>
  <c r="Q66" i="1"/>
  <c r="R66" i="1"/>
  <c r="Q67" i="1"/>
  <c r="R67" i="1"/>
  <c r="Q68" i="1"/>
  <c r="R68" i="1"/>
  <c r="Q69" i="1"/>
  <c r="R69" i="1"/>
  <c r="Q70" i="1"/>
  <c r="R70" i="1"/>
  <c r="Q71" i="1"/>
  <c r="R71" i="1"/>
  <c r="Q72" i="1"/>
  <c r="R72" i="1"/>
  <c r="Q73" i="1"/>
  <c r="R73" i="1"/>
  <c r="Q74" i="1"/>
  <c r="R74" i="1"/>
  <c r="Q75" i="1"/>
  <c r="R75" i="1"/>
  <c r="Q76" i="1"/>
  <c r="R76" i="1"/>
  <c r="Q77" i="1"/>
  <c r="R77" i="1"/>
  <c r="Q78" i="1"/>
  <c r="R78" i="1"/>
  <c r="Q79" i="1"/>
  <c r="R79" i="1"/>
  <c r="Q80" i="1"/>
  <c r="R80" i="1"/>
  <c r="Q81" i="1"/>
  <c r="R81" i="1"/>
  <c r="Q82" i="1"/>
  <c r="R82" i="1"/>
  <c r="Q83" i="1"/>
  <c r="R83" i="1"/>
  <c r="Q84" i="1"/>
  <c r="R84" i="1"/>
  <c r="Q85" i="1"/>
  <c r="R85" i="1"/>
  <c r="Q86" i="1"/>
  <c r="R86" i="1"/>
  <c r="Q87" i="1"/>
  <c r="R87" i="1"/>
  <c r="Q88" i="1"/>
  <c r="R88" i="1"/>
  <c r="Q89" i="1"/>
  <c r="R89" i="1"/>
  <c r="Q90" i="1"/>
  <c r="R90" i="1"/>
  <c r="Q91" i="1"/>
  <c r="R91" i="1"/>
  <c r="Q92" i="1"/>
  <c r="R92" i="1"/>
  <c r="Q93" i="1"/>
  <c r="R93" i="1"/>
  <c r="Q94" i="1"/>
  <c r="R94" i="1"/>
  <c r="Q95" i="1"/>
  <c r="R95" i="1"/>
  <c r="Q96" i="1"/>
  <c r="R96" i="1"/>
  <c r="Q97" i="1"/>
  <c r="R97" i="1"/>
  <c r="Q98" i="1"/>
  <c r="R98" i="1"/>
  <c r="Q99" i="1"/>
  <c r="R99" i="1"/>
  <c r="Q100" i="1"/>
  <c r="R100" i="1"/>
  <c r="Q101" i="1"/>
  <c r="R101" i="1"/>
  <c r="Q102" i="1"/>
  <c r="R102" i="1"/>
  <c r="Q103" i="1"/>
  <c r="R103" i="1"/>
  <c r="Q104" i="1"/>
  <c r="R104" i="1"/>
  <c r="Q105" i="1"/>
  <c r="R9" i="1"/>
  <c r="Q9" i="1"/>
</calcChain>
</file>

<file path=xl/sharedStrings.xml><?xml version="1.0" encoding="utf-8"?>
<sst xmlns="http://schemas.openxmlformats.org/spreadsheetml/2006/main" count="874" uniqueCount="224">
  <si>
    <t xml:space="preserve">ОТЧЕТ </t>
  </si>
  <si>
    <t>Плановый срок начала реализации мероприятия, (дата)</t>
  </si>
  <si>
    <t>Плановый срок окончания реализации мероприятия, наступления контрольного события (дата)</t>
  </si>
  <si>
    <t>Фактический срок начала реализации мероприятия (дата)</t>
  </si>
  <si>
    <t>Фактический срок окончания реализации мероприятия, наступления контрольного события (дата)</t>
  </si>
  <si>
    <t>Причины несоблюдения планового срока реализации и меры по исполнению мероприятия или контрольного события</t>
  </si>
  <si>
    <t>план</t>
  </si>
  <si>
    <t>факт</t>
  </si>
  <si>
    <t>х</t>
  </si>
  <si>
    <t>1.2</t>
  </si>
  <si>
    <t>2.1</t>
  </si>
  <si>
    <t>1.1</t>
  </si>
  <si>
    <t>4.2</t>
  </si>
  <si>
    <t>5.2</t>
  </si>
  <si>
    <t>5.3</t>
  </si>
  <si>
    <t>7.1</t>
  </si>
  <si>
    <t>6.1</t>
  </si>
  <si>
    <t xml:space="preserve">Правовой отдел, сектор муниципальной службы и кадровой работы </t>
  </si>
  <si>
    <t>1.5</t>
  </si>
  <si>
    <t>1.6</t>
  </si>
  <si>
    <t>2</t>
  </si>
  <si>
    <t>5.1</t>
  </si>
  <si>
    <t>5.4</t>
  </si>
  <si>
    <t>5.5</t>
  </si>
  <si>
    <t>5.7</t>
  </si>
  <si>
    <t>5.8</t>
  </si>
  <si>
    <t>6.3</t>
  </si>
  <si>
    <t>6.5</t>
  </si>
  <si>
    <t>7.2</t>
  </si>
  <si>
    <t>7.3</t>
  </si>
  <si>
    <t>7.4</t>
  </si>
  <si>
    <t>8.1</t>
  </si>
  <si>
    <r>
      <rPr>
        <b/>
        <u/>
        <sz val="10"/>
        <rFont val="Times New Roman"/>
        <family val="1"/>
        <charset val="204"/>
      </rPr>
      <t xml:space="preserve">Мероприятие №1 </t>
    </r>
    <r>
      <rPr>
        <sz val="10"/>
        <rFont val="Times New Roman"/>
        <family val="1"/>
        <charset val="204"/>
      </rPr>
      <t>Изготовление агитационного материала по профилактике терроризма и экстремизма</t>
    </r>
  </si>
  <si>
    <r>
      <t xml:space="preserve">Мероприятие № 2 </t>
    </r>
    <r>
      <rPr>
        <sz val="10"/>
        <rFont val="Times New Roman"/>
        <family val="1"/>
        <charset val="204"/>
      </rPr>
      <t xml:space="preserve"> Опубликование тематической информации антикоррупционной направленности в газете "Огни Кубани"</t>
    </r>
  </si>
  <si>
    <r>
      <t xml:space="preserve">Мероприятие № 1 </t>
    </r>
    <r>
      <rPr>
        <sz val="10"/>
        <rFont val="Times New Roman"/>
        <family val="1"/>
        <charset val="204"/>
      </rPr>
      <t>Оснащение и обеспечение функционирования МКУ "Ситуайионный центр" муниципального образования Кавказский район и обеспечение его функционирования</t>
    </r>
  </si>
  <si>
    <r>
      <rPr>
        <b/>
        <u/>
        <sz val="10"/>
        <rFont val="Times New Roman"/>
        <family val="1"/>
        <charset val="204"/>
      </rPr>
      <t>Мероприятие № 4</t>
    </r>
    <r>
      <rPr>
        <sz val="10"/>
        <rFont val="Times New Roman"/>
        <family val="1"/>
        <charset val="204"/>
      </rPr>
      <t xml:space="preserve"> Проведение конкурса уголков антитеррорестической направленности</t>
    </r>
  </si>
  <si>
    <r>
      <rPr>
        <b/>
        <u/>
        <sz val="10"/>
        <rFont val="Times New Roman"/>
        <family val="1"/>
        <charset val="204"/>
      </rPr>
      <t>Мероприятие №</t>
    </r>
    <r>
      <rPr>
        <u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Проведение студенческая конференции "Профилактика терроризма и экстремизма в молодежной среде"</t>
    </r>
  </si>
  <si>
    <r>
      <t xml:space="preserve">Мероприятие № 4 </t>
    </r>
    <r>
      <rPr>
        <sz val="10"/>
        <rFont val="Times New Roman"/>
        <family val="1"/>
        <charset val="204"/>
      </rPr>
      <t xml:space="preserve"> Проведение обучения муниципальных служащих по программам противодействия коррупции</t>
    </r>
  </si>
  <si>
    <t xml:space="preserve">Отдел по делам казачества и военным вопросам </t>
  </si>
  <si>
    <t>организационный отдел</t>
  </si>
  <si>
    <t xml:space="preserve">отдел по делам казачества и военным вопросам </t>
  </si>
  <si>
    <r>
      <rPr>
        <b/>
        <sz val="10"/>
        <rFont val="Times New Roman"/>
        <family val="1"/>
        <charset val="204"/>
      </rPr>
      <t>И.С. Серафимович</t>
    </r>
    <r>
      <rPr>
        <sz val="10"/>
        <rFont val="Times New Roman"/>
        <family val="1"/>
        <charset val="204"/>
      </rPr>
      <t xml:space="preserve"> нач. отдела мол. политики </t>
    </r>
  </si>
  <si>
    <r>
      <rPr>
        <b/>
        <sz val="10"/>
        <rFont val="Times New Roman"/>
        <family val="1"/>
        <charset val="204"/>
      </rPr>
      <t>Михайловская Н.Ю</t>
    </r>
    <r>
      <rPr>
        <sz val="10"/>
        <rFont val="Times New Roman"/>
        <family val="1"/>
        <charset val="204"/>
      </rPr>
      <t>. нач. отдела культуры</t>
    </r>
  </si>
  <si>
    <r>
      <rPr>
        <b/>
        <u/>
        <sz val="10"/>
        <rFont val="Times New Roman"/>
        <family val="1"/>
        <charset val="204"/>
      </rPr>
      <t>Мероприятие № 8.1</t>
    </r>
    <r>
      <rPr>
        <sz val="10"/>
        <rFont val="Times New Roman"/>
        <family val="1"/>
        <charset val="204"/>
      </rPr>
      <t xml:space="preserve">  Обслуживание лицензированной физической охраной</t>
    </r>
  </si>
  <si>
    <r>
      <t xml:space="preserve">Мероприятие № 3 </t>
    </r>
    <r>
      <rPr>
        <sz val="10"/>
        <rFont val="Times New Roman"/>
        <family val="1"/>
        <charset val="204"/>
      </rPr>
      <t>Издание и размещение методических рекомендаций социальной рекламы, проспектов, агитационных листовок, стендов антикоррупционной направленности</t>
    </r>
  </si>
  <si>
    <r>
      <rPr>
        <b/>
        <u/>
        <sz val="10"/>
        <rFont val="Times New Roman"/>
        <family val="1"/>
        <charset val="204"/>
      </rPr>
      <t xml:space="preserve">Мероприятие № 6 </t>
    </r>
    <r>
      <rPr>
        <sz val="10"/>
        <rFont val="Times New Roman"/>
        <family val="1"/>
        <charset val="204"/>
      </rPr>
      <t xml:space="preserve"> Премирование членов ДНД главой муниципального образования Кавказский район за активное участие в охране общественного порядка</t>
    </r>
  </si>
  <si>
    <r>
      <rPr>
        <b/>
        <sz val="10"/>
        <rFont val="Times New Roman"/>
        <family val="1"/>
        <charset val="204"/>
      </rPr>
      <t xml:space="preserve">Серафимович И.С.                               </t>
    </r>
    <r>
      <rPr>
        <sz val="10"/>
        <rFont val="Times New Roman"/>
        <family val="1"/>
        <charset val="204"/>
      </rPr>
      <t xml:space="preserve"> начальник отдела мол. политики </t>
    </r>
  </si>
  <si>
    <r>
      <rPr>
        <b/>
        <sz val="10"/>
        <rFont val="Times New Roman"/>
        <family val="1"/>
        <charset val="204"/>
      </rPr>
      <t>Демченко С.Г</t>
    </r>
    <r>
      <rPr>
        <sz val="10"/>
        <rFont val="Times New Roman"/>
        <family val="1"/>
        <charset val="204"/>
      </rPr>
      <t xml:space="preserve">.                                    начальник упр. образования               </t>
    </r>
  </si>
  <si>
    <t>4.8</t>
  </si>
  <si>
    <t>Муниципальная программа                              "Обеспечение безопасности населения"</t>
  </si>
  <si>
    <r>
      <rPr>
        <b/>
        <sz val="10"/>
        <rFont val="Times New Roman"/>
        <family val="1"/>
        <charset val="204"/>
      </rPr>
      <t>И.В. Гревцова</t>
    </r>
    <r>
      <rPr>
        <sz val="10"/>
        <rFont val="Times New Roman"/>
        <family val="1"/>
        <charset val="204"/>
      </rPr>
      <t xml:space="preserve">                  начальник орг. отдела</t>
    </r>
  </si>
  <si>
    <t>5.6</t>
  </si>
  <si>
    <r>
      <rPr>
        <b/>
        <u/>
        <sz val="11"/>
        <rFont val="Times New Roman"/>
        <family val="1"/>
        <charset val="204"/>
      </rPr>
      <t>Подпрограмма   №1</t>
    </r>
    <r>
      <rPr>
        <b/>
        <sz val="11"/>
        <rFont val="Times New Roman"/>
        <family val="1"/>
        <charset val="204"/>
      </rPr>
      <t xml:space="preserve"> "Профилактика терроризма и экстремизма и (или) ликвидация последствий проявления терроризма и экстремизма на территории МО Кавказский район"                          В том числе:</t>
    </r>
  </si>
  <si>
    <r>
      <rPr>
        <b/>
        <u/>
        <sz val="11"/>
        <rFont val="Times New Roman"/>
        <family val="1"/>
        <charset val="204"/>
      </rPr>
      <t>Подпрограмма</t>
    </r>
    <r>
      <rPr>
        <b/>
        <sz val="11"/>
        <rFont val="Times New Roman"/>
        <family val="1"/>
        <charset val="204"/>
      </rPr>
      <t xml:space="preserve"> №2      "Развитие и поддержка казачества на территории МО Кавказский район"   В том числе:</t>
    </r>
  </si>
  <si>
    <r>
      <rPr>
        <b/>
        <i/>
        <u/>
        <sz val="10"/>
        <rFont val="Times New Roman"/>
        <family val="1"/>
        <charset val="204"/>
      </rPr>
      <t>Контрольное событие 1.1</t>
    </r>
    <r>
      <rPr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Проведена студенческая конференция "Профилактика терроризма и экстремизма в молодежной среде"</t>
    </r>
  </si>
  <si>
    <r>
      <rPr>
        <b/>
        <i/>
        <u/>
        <sz val="10"/>
        <rFont val="Times New Roman"/>
        <family val="1"/>
        <charset val="204"/>
      </rPr>
      <t>Контрольное событие 1.2</t>
    </r>
    <r>
      <rPr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Проведен районный конкурс на создание видеороликов в рамках профилактики экстремистской и терроритсической деятельности</t>
    </r>
  </si>
  <si>
    <r>
      <rPr>
        <b/>
        <i/>
        <u/>
        <sz val="10"/>
        <rFont val="Times New Roman"/>
        <family val="1"/>
        <charset val="204"/>
      </rPr>
      <t>Контрольное событие 1.3</t>
    </r>
    <r>
      <rPr>
        <i/>
        <sz val="10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>Проведен конкурс уголков антитеррористической направленности</t>
    </r>
  </si>
  <si>
    <r>
      <t xml:space="preserve">Подпрограмма № 4  </t>
    </r>
    <r>
      <rPr>
        <b/>
        <sz val="10"/>
        <rFont val="Times New Roman"/>
        <family val="1"/>
        <charset val="204"/>
      </rPr>
      <t>"Профилактика правонарушений и охрана общес твенного порядка на территории МО Кавказский район"                                                                                 Всего, в том числе:</t>
    </r>
  </si>
  <si>
    <r>
      <t xml:space="preserve"> </t>
    </r>
    <r>
      <rPr>
        <b/>
        <sz val="10"/>
        <rFont val="Times New Roman"/>
        <family val="1"/>
        <charset val="204"/>
      </rPr>
      <t xml:space="preserve">Н.И.Глуховская               </t>
    </r>
    <r>
      <rPr>
        <sz val="10"/>
        <rFont val="Times New Roman"/>
        <family val="1"/>
        <charset val="204"/>
      </rPr>
      <t>нач</t>
    </r>
    <r>
      <rPr>
        <b/>
        <sz val="10"/>
        <rFont val="Times New Roman"/>
        <family val="1"/>
        <charset val="204"/>
      </rPr>
      <t>.</t>
    </r>
    <r>
      <rPr>
        <sz val="10"/>
        <rFont val="Times New Roman"/>
        <family val="1"/>
        <charset val="204"/>
      </rPr>
      <t xml:space="preserve"> отдела по делам несовершенолетних</t>
    </r>
  </si>
  <si>
    <r>
      <t xml:space="preserve">Подпрограмма № 6  </t>
    </r>
    <r>
      <rPr>
        <b/>
        <sz val="11"/>
        <rFont val="Times New Roman"/>
        <family val="1"/>
        <charset val="204"/>
      </rPr>
      <t>"Гармонизация межнациональных отношений в МО Кавказский  район"                                                                                Всего, в том числе:</t>
    </r>
  </si>
  <si>
    <r>
      <t xml:space="preserve">Подпрограмма № 7 "Противодействие коррупции в МО Кавказский  район"                                                                                 </t>
    </r>
    <r>
      <rPr>
        <sz val="11"/>
        <rFont val="Times New Roman"/>
        <family val="1"/>
        <charset val="204"/>
      </rPr>
      <t xml:space="preserve"> Всего, в том числе:</t>
    </r>
  </si>
  <si>
    <r>
      <t xml:space="preserve">Мероприятие № 1 </t>
    </r>
    <r>
      <rPr>
        <sz val="10"/>
        <rFont val="Times New Roman"/>
        <family val="1"/>
        <charset val="204"/>
      </rPr>
      <t xml:space="preserve"> Проведение социологических исследований для осуществления мониторинга восприятия уровня коррупции</t>
    </r>
  </si>
  <si>
    <r>
      <t xml:space="preserve">Подпрограмма № 8  </t>
    </r>
    <r>
      <rPr>
        <b/>
        <sz val="11"/>
        <rFont val="Times New Roman"/>
        <family val="1"/>
        <charset val="204"/>
      </rPr>
      <t xml:space="preserve">"Создание системы комплексного обеспечения безопасности жизнедеятельности МО Кавказский  район"                                                                                                     </t>
    </r>
    <r>
      <rPr>
        <sz val="11"/>
        <rFont val="Times New Roman"/>
        <family val="1"/>
        <charset val="204"/>
      </rPr>
      <t>Всего, в том числе</t>
    </r>
    <r>
      <rPr>
        <b/>
        <sz val="11"/>
        <rFont val="Times New Roman"/>
        <family val="1"/>
        <charset val="204"/>
      </rPr>
      <t>:</t>
    </r>
  </si>
  <si>
    <r>
      <rPr>
        <b/>
        <u/>
        <sz val="10"/>
        <rFont val="Times New Roman"/>
        <family val="1"/>
        <charset val="204"/>
      </rPr>
      <t>Мероприятие № 10</t>
    </r>
    <r>
      <rPr>
        <sz val="10"/>
        <rFont val="Times New Roman"/>
        <family val="1"/>
        <charset val="204"/>
      </rPr>
      <t xml:space="preserve">  Осуществление отдельных государственных полномочий по реализации в муниципальных учреждениях здравоохранения Краснодарского края мероприятий по профилактике терроризма в Краснодарском крае</t>
    </r>
  </si>
  <si>
    <r>
      <rPr>
        <b/>
        <sz val="10"/>
        <rFont val="Times New Roman"/>
        <family val="1"/>
        <charset val="204"/>
      </rPr>
      <t>Ежова И.М.</t>
    </r>
    <r>
      <rPr>
        <sz val="10"/>
        <rFont val="Times New Roman"/>
        <family val="1"/>
        <charset val="204"/>
      </rPr>
      <t xml:space="preserve">                             нач. отдела здравоохранения</t>
    </r>
  </si>
  <si>
    <r>
      <rPr>
        <b/>
        <u/>
        <sz val="10"/>
        <rFont val="Times New Roman"/>
        <family val="1"/>
        <charset val="204"/>
      </rPr>
      <t xml:space="preserve">Мероприятие № 4 </t>
    </r>
    <r>
      <rPr>
        <sz val="10"/>
        <rFont val="Times New Roman"/>
        <family val="1"/>
        <charset val="204"/>
      </rPr>
      <t xml:space="preserve"> Приобретение передвижных, мобильных металлических ограждений, применяемых при проведении массовых мероприятий </t>
    </r>
  </si>
  <si>
    <r>
      <rPr>
        <b/>
        <i/>
        <u/>
        <sz val="10"/>
        <rFont val="Times New Roman"/>
        <family val="1"/>
        <charset val="204"/>
      </rPr>
      <t>Контрольное событие 4.1</t>
    </r>
    <r>
      <rPr>
        <b/>
        <sz val="10"/>
        <rFont val="Times New Roman"/>
        <family val="1"/>
        <charset val="204"/>
      </rPr>
      <t xml:space="preserve">  П</t>
    </r>
    <r>
      <rPr>
        <sz val="10"/>
        <rFont val="Times New Roman"/>
        <family val="1"/>
        <charset val="204"/>
      </rPr>
      <t>ремирование денежной премией членов народной дружины за активное участие в охране общественного порядка</t>
    </r>
  </si>
  <si>
    <r>
      <rPr>
        <b/>
        <i/>
        <u/>
        <sz val="10"/>
        <rFont val="Times New Roman"/>
        <family val="1"/>
        <charset val="204"/>
      </rPr>
      <t>Контрольное событие 4.2</t>
    </r>
    <r>
      <rPr>
        <b/>
        <sz val="10"/>
        <rFont val="Times New Roman"/>
        <family val="1"/>
        <charset val="204"/>
      </rPr>
      <t xml:space="preserve">  П</t>
    </r>
    <r>
      <rPr>
        <sz val="10"/>
        <rFont val="Times New Roman"/>
        <family val="1"/>
        <charset val="204"/>
      </rPr>
      <t>роведен муниципальный этап творческого конкурса "Здравствуй мама!"</t>
    </r>
  </si>
  <si>
    <r>
      <rPr>
        <b/>
        <i/>
        <u/>
        <sz val="10"/>
        <rFont val="Times New Roman"/>
        <family val="1"/>
        <charset val="204"/>
      </rPr>
      <t>Контрольное событие 4.3</t>
    </r>
    <r>
      <rPr>
        <b/>
        <sz val="10"/>
        <rFont val="Times New Roman"/>
        <family val="1"/>
        <charset val="204"/>
      </rPr>
      <t xml:space="preserve">  П</t>
    </r>
    <r>
      <rPr>
        <sz val="10"/>
        <rFont val="Times New Roman"/>
        <family val="1"/>
        <charset val="204"/>
      </rPr>
      <t>роведено  мероприятие, в рамках пропаганды  Закона КК №1539-КЗ "О мерах по профилактике безнадзорности и правонарушений несовершеннолетних в Краснодарском крае"</t>
    </r>
  </si>
  <si>
    <r>
      <rPr>
        <b/>
        <i/>
        <u/>
        <sz val="10"/>
        <rFont val="Times New Roman"/>
        <family val="1"/>
        <charset val="204"/>
      </rPr>
      <t>Контрольное событие 4.4</t>
    </r>
    <r>
      <rPr>
        <b/>
        <sz val="10"/>
        <rFont val="Times New Roman"/>
        <family val="1"/>
        <charset val="204"/>
      </rPr>
      <t xml:space="preserve">  П</t>
    </r>
    <r>
      <rPr>
        <sz val="10"/>
        <rFont val="Times New Roman"/>
        <family val="1"/>
        <charset val="204"/>
      </rPr>
      <t>роведен муниципальный  конкурс "У детей есть свои права"</t>
    </r>
  </si>
  <si>
    <r>
      <rPr>
        <b/>
        <i/>
        <u/>
        <sz val="10"/>
        <rFont val="Times New Roman"/>
        <family val="1"/>
        <charset val="204"/>
      </rPr>
      <t>Контрольное событие 4.5</t>
    </r>
    <r>
      <rPr>
        <b/>
        <sz val="10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 xml:space="preserve">Проведен муниципальный конкурс " Я выбираю ответственность" </t>
    </r>
  </si>
  <si>
    <r>
      <t xml:space="preserve">Мероприятие№ 3 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Организация и проведение мероприятий по празднованию памятных дат исторических и знаменательных событий России, Краснодарского края и Кавказского района. Организация и проведение мероприятий по празднованию государственных и международных праздников и дней воинской славы России</t>
    </r>
    <r>
      <rPr>
        <b/>
        <sz val="10"/>
        <rFont val="Times New Roman"/>
        <family val="1"/>
        <charset val="204"/>
      </rPr>
      <t xml:space="preserve">
</t>
    </r>
  </si>
  <si>
    <r>
      <rPr>
        <b/>
        <u/>
        <sz val="10"/>
        <rFont val="Times New Roman"/>
        <family val="1"/>
        <charset val="204"/>
      </rPr>
      <t xml:space="preserve">Мероприятие №10 </t>
    </r>
    <r>
      <rPr>
        <sz val="10"/>
        <rFont val="Times New Roman"/>
        <family val="1"/>
        <charset val="204"/>
      </rPr>
      <t xml:space="preserve">Организация  создания, изготовления и   распространения социальной рекламы, полиграфической  продукции, электронных презентаций по вопросам межнациональных и межконфессиональных  отношений в Кавказском районе  
</t>
    </r>
  </si>
  <si>
    <r>
      <rPr>
        <b/>
        <u/>
        <sz val="10"/>
        <rFont val="Times New Roman"/>
        <family val="1"/>
        <charset val="204"/>
      </rPr>
      <t xml:space="preserve">Мероприятие № 11 </t>
    </r>
    <r>
      <rPr>
        <sz val="10"/>
        <rFont val="Times New Roman"/>
        <family val="1"/>
        <charset val="204"/>
      </rPr>
      <t xml:space="preserve">Организация создания и размещения в средствах массовой информации   информационных  материалов по вопросам межнациональных и межконфессиональных отношений в Кавказском районе
</t>
    </r>
  </si>
  <si>
    <r>
      <rPr>
        <b/>
        <sz val="10"/>
        <rFont val="Times New Roman"/>
        <family val="1"/>
        <charset val="204"/>
      </rPr>
      <t>И.В. Гревцова</t>
    </r>
    <r>
      <rPr>
        <sz val="10"/>
        <rFont val="Times New Roman"/>
        <family val="1"/>
        <charset val="204"/>
      </rPr>
      <t xml:space="preserve">                  начальник орг. отдела </t>
    </r>
    <r>
      <rPr>
        <b/>
        <sz val="10"/>
        <rFont val="Times New Roman"/>
        <family val="1"/>
        <charset val="204"/>
      </rPr>
      <t>Винокурова И.В.            н</t>
    </r>
    <r>
      <rPr>
        <sz val="10"/>
        <rFont val="Times New Roman"/>
        <family val="1"/>
        <charset val="204"/>
      </rPr>
      <t>ачальник отдела информац. политики</t>
    </r>
  </si>
  <si>
    <r>
      <rPr>
        <b/>
        <sz val="10"/>
        <rFont val="Times New Roman"/>
        <family val="1"/>
        <charset val="204"/>
      </rPr>
      <t>Соколенко М.В.</t>
    </r>
    <r>
      <rPr>
        <sz val="10"/>
        <rFont val="Times New Roman"/>
        <family val="1"/>
        <charset val="204"/>
      </rPr>
      <t xml:space="preserve">                   нач. правового отдела</t>
    </r>
  </si>
  <si>
    <t>И.А. Сытников</t>
  </si>
  <si>
    <r>
      <rPr>
        <b/>
        <sz val="10"/>
        <rFont val="Times New Roman"/>
        <family val="1"/>
        <charset val="204"/>
      </rPr>
      <t>Самусев О.Н</t>
    </r>
    <r>
      <rPr>
        <sz val="10"/>
        <rFont val="Times New Roman"/>
        <family val="1"/>
        <charset val="204"/>
      </rPr>
      <t>. директор МКУ "Ситуационный Центр"</t>
    </r>
  </si>
  <si>
    <r>
      <t>Демченко С.Г</t>
    </r>
    <r>
      <rPr>
        <sz val="10"/>
        <rFont val="Times New Roman"/>
        <family val="1"/>
        <charset val="204"/>
      </rPr>
      <t>.                нач. упр образования</t>
    </r>
  </si>
  <si>
    <r>
      <t>Михайловская Н.Ю.</t>
    </r>
    <r>
      <rPr>
        <sz val="10"/>
        <rFont val="Times New Roman"/>
        <family val="1"/>
        <charset val="204"/>
      </rPr>
      <t>нач. отдела культуры</t>
    </r>
  </si>
  <si>
    <r>
      <t>Мкртчян Г.Н.</t>
    </r>
    <r>
      <rPr>
        <sz val="10"/>
        <rFont val="Times New Roman"/>
        <family val="1"/>
        <charset val="204"/>
      </rPr>
      <t>нач отдела физ культуры и спорта</t>
    </r>
  </si>
  <si>
    <r>
      <t>Михайловская Н.Ю</t>
    </r>
    <r>
      <rPr>
        <sz val="10"/>
        <rFont val="Times New Roman"/>
        <family val="1"/>
        <charset val="204"/>
      </rPr>
      <t>. нач. отдела культуры</t>
    </r>
  </si>
  <si>
    <t>Контрольное событие 5.1Проведены лабораторные испытания электротехнического оборудования (контуров заземления) учреждений культуры и дополнительного образования</t>
  </si>
  <si>
    <r>
      <t>Демченко С.Г.</t>
    </r>
    <r>
      <rPr>
        <sz val="10"/>
        <rFont val="Times New Roman"/>
        <family val="1"/>
        <charset val="204"/>
      </rPr>
      <t>нач. упр образования</t>
    </r>
  </si>
  <si>
    <r>
      <t>Мероприятие№ 9</t>
    </r>
    <r>
      <rPr>
        <sz val="10"/>
        <rFont val="Times New Roman"/>
        <family val="1"/>
        <charset val="204"/>
      </rPr>
      <t>Техническое обслуживание установок системы внутреннего противопожарного водопровода и насосной станции</t>
    </r>
  </si>
  <si>
    <r>
      <t>Бушман Е.С</t>
    </r>
    <r>
      <rPr>
        <sz val="10"/>
        <rFont val="Times New Roman"/>
        <family val="1"/>
        <charset val="204"/>
      </rPr>
      <t>. директор МКУ "ПЭС"</t>
    </r>
  </si>
  <si>
    <r>
      <t xml:space="preserve">Мероприятие № 8 </t>
    </r>
    <r>
      <rPr>
        <sz val="10"/>
        <rFont val="Times New Roman"/>
        <family val="1"/>
        <charset val="204"/>
      </rPr>
      <t>Оснащение первичными средствами пожаротушения (огнетушители, пожарные щиты ...) наглядной агитацией, оплата изготовления планов эвакуации, освидетельствование, перезарядка огнетушителей</t>
    </r>
  </si>
  <si>
    <t xml:space="preserve">Начальник отдела по делам казачества и военным вопросам                                                      </t>
  </si>
  <si>
    <r>
      <rPr>
        <b/>
        <sz val="10"/>
        <rFont val="Times New Roman"/>
        <family val="1"/>
        <charset val="204"/>
      </rPr>
      <t>И.А.Сытников</t>
    </r>
    <r>
      <rPr>
        <sz val="10"/>
        <rFont val="Times New Roman"/>
        <family val="1"/>
        <charset val="204"/>
      </rPr>
      <t xml:space="preserve"> нач. отдела по делам казачества и военным вопросам</t>
    </r>
  </si>
  <si>
    <t>всего</t>
  </si>
  <si>
    <t>1.4</t>
  </si>
  <si>
    <t xml:space="preserve">Номер основного мероприятия, контрольного события, мероприятия </t>
  </si>
  <si>
    <t>0</t>
  </si>
  <si>
    <t>4 квартал</t>
  </si>
  <si>
    <t>65,0</t>
  </si>
  <si>
    <t>выполнено</t>
  </si>
  <si>
    <t xml:space="preserve">выполнено </t>
  </si>
  <si>
    <r>
      <rPr>
        <b/>
        <u/>
        <sz val="10"/>
        <rFont val="Times New Roman"/>
        <family val="1"/>
        <charset val="204"/>
      </rPr>
      <t xml:space="preserve">Мероприятие № 5 </t>
    </r>
    <r>
      <rPr>
        <sz val="10"/>
        <rFont val="Times New Roman"/>
        <family val="1"/>
        <charset val="204"/>
      </rPr>
      <t xml:space="preserve"> Приобретение комплектов компьютерной техники, оргтехники, в целях осуществления мероприятий по профилактике правонарушений, в том числе и среди несовершеннолетних</t>
    </r>
  </si>
  <si>
    <t>659,5</t>
  </si>
  <si>
    <t>588,3</t>
  </si>
  <si>
    <t>41,9</t>
  </si>
  <si>
    <t>70,0</t>
  </si>
  <si>
    <t>6,4</t>
  </si>
  <si>
    <t>69,9</t>
  </si>
  <si>
    <t>I</t>
  </si>
  <si>
    <t>II</t>
  </si>
  <si>
    <t>III</t>
  </si>
  <si>
    <t>IV</t>
  </si>
  <si>
    <t>Поквартальное распределение прогноза кассовых выплат, тыс. рублей</t>
  </si>
  <si>
    <t>5205,5</t>
  </si>
  <si>
    <t>15</t>
  </si>
  <si>
    <t>25</t>
  </si>
  <si>
    <t>18,0</t>
  </si>
  <si>
    <t>55,0</t>
  </si>
  <si>
    <t>50</t>
  </si>
  <si>
    <t>5</t>
  </si>
  <si>
    <t>3153,0</t>
  </si>
  <si>
    <t>30</t>
  </si>
  <si>
    <t>10</t>
  </si>
  <si>
    <r>
      <t>Блинов А.В</t>
    </r>
    <r>
      <rPr>
        <sz val="10"/>
        <rFont val="Times New Roman"/>
        <family val="1"/>
        <charset val="204"/>
      </rPr>
      <t>. директор МКУ "ПЭС"</t>
    </r>
  </si>
  <si>
    <r>
      <t>Мероприятие № 5</t>
    </r>
    <r>
      <rPr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Оснащение системой АПС, ремонт, установка дополнительного оборудования, модернизация существующих систем АПС с выводом сигнала о срабатывании АПС на пульт пожарной части, монтаж оборудования мониторинга комплексной автоматизированной ситемы обеспечения безопасности</t>
    </r>
  </si>
  <si>
    <r>
      <t xml:space="preserve">Мероприятие № 7 </t>
    </r>
    <r>
      <rPr>
        <sz val="10"/>
        <rFont val="Times New Roman"/>
        <family val="1"/>
        <charset val="204"/>
      </rPr>
      <t>Установка противопожарных преград (межэтажные двери, противопожарные двери, люки), устройство противопожарных лестниц, отделка негорючими материалами пола (стен, потолка)</t>
    </r>
  </si>
  <si>
    <r>
      <t xml:space="preserve">Мероприятие №4  </t>
    </r>
    <r>
      <rPr>
        <sz val="10"/>
        <rFont val="Times New Roman"/>
        <family val="1"/>
        <charset val="204"/>
      </rPr>
      <t>Проведение огнезащитной обработки(пропитки)деревянных конструкций, лабораторных испытаний контроля качества обработки</t>
    </r>
  </si>
  <si>
    <r>
      <t xml:space="preserve">Мероприятие №3  </t>
    </r>
    <r>
      <rPr>
        <sz val="10"/>
        <rFont val="Times New Roman"/>
        <family val="1"/>
        <charset val="204"/>
      </rPr>
      <t>Проведение лабораторных испытаний электротехнического оборудования (контуров  заземления),</t>
    </r>
  </si>
  <si>
    <r>
      <t xml:space="preserve">Мероприятие №2  </t>
    </r>
    <r>
      <rPr>
        <sz val="10"/>
        <rFont val="Times New Roman"/>
        <family val="1"/>
        <charset val="204"/>
      </rPr>
      <t>Организация технического обслуживания системы пожарной сигнализации, ПАК "Стрелец-мониторинг", кнопки тревожной сигнализации (Тревожной кнопки), ситемы видеонаблюдения,</t>
    </r>
  </si>
  <si>
    <r>
      <t xml:space="preserve">Мероприятие №1  </t>
    </r>
    <r>
      <rPr>
        <sz val="10"/>
        <rFont val="Times New Roman"/>
        <family val="1"/>
        <charset val="204"/>
      </rPr>
      <t>Обучение сотрудников по программе пожарно-технического минимума, противопожарные инструктажи о мерах пожарной безопасности</t>
    </r>
  </si>
  <si>
    <r>
      <t xml:space="preserve">Контрольное событие 5.9    </t>
    </r>
    <r>
      <rPr>
        <sz val="10"/>
        <rFont val="Times New Roman"/>
        <family val="1"/>
        <charset val="204"/>
      </rPr>
      <t>Оснащение первичными средствами пожаротушения( огнетушители, пожарные щиты), наглядной агитацией, оплата изготовления планов эвакуации, освидетельствования огнетушителей в учреждениях культуры и дополнительного образования</t>
    </r>
  </si>
  <si>
    <r>
      <t xml:space="preserve">Контрольное событие 5.10   </t>
    </r>
    <r>
      <rPr>
        <sz val="10"/>
        <rFont val="Times New Roman"/>
        <family val="1"/>
        <charset val="204"/>
      </rPr>
      <t>Оснащение первичными средствами пожаротушения( огнетушители, пожарные щиты), наглядной агитацией, оплата изготовления планов эвакуации, освидетельствования огнетушителей в администрации МО</t>
    </r>
  </si>
  <si>
    <r>
      <t xml:space="preserve">Контрольное событие 5.1 </t>
    </r>
    <r>
      <rPr>
        <sz val="10"/>
        <rFont val="Times New Roman"/>
        <family val="1"/>
        <charset val="204"/>
      </rPr>
      <t>Проведены лабораторные испытания электротехнического оборудования (контуров заземления) учреждений культуры и дополнительного образования</t>
    </r>
  </si>
  <si>
    <r>
      <t xml:space="preserve">Контрольное событие 5.5  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Оснащение системой АПС, ремонт и модернизация существующих систем АПС с выводом сигнала о срабатывании АПС на пульт пожарной части, монтаж оборудования мониторинга комплексной автоматизированной ситемы обеспечения безопасности в учреждениях образования</t>
    </r>
  </si>
  <si>
    <t>29,0</t>
  </si>
  <si>
    <t>22,0</t>
  </si>
  <si>
    <t>38,0</t>
  </si>
  <si>
    <t>7</t>
  </si>
  <si>
    <t>3</t>
  </si>
  <si>
    <t>42,5</t>
  </si>
  <si>
    <t>2,5</t>
  </si>
  <si>
    <t>30,0</t>
  </si>
  <si>
    <t>866,0</t>
  </si>
  <si>
    <t>5205,6</t>
  </si>
  <si>
    <t>4,0</t>
  </si>
  <si>
    <r>
      <t xml:space="preserve">Контрольное событие 5.4  </t>
    </r>
    <r>
      <rPr>
        <sz val="10"/>
        <rFont val="Times New Roman"/>
        <family val="1"/>
        <charset val="204"/>
      </rPr>
      <t xml:space="preserve"> Проведение огнезащитной обработки (пропитки) деревянных конструкций, лабораторных испытаний контроля качества обработки в учреждениях образования</t>
    </r>
  </si>
  <si>
    <r>
      <t xml:space="preserve">Контрольное событие  5.12     </t>
    </r>
    <r>
      <rPr>
        <sz val="10"/>
        <rFont val="Times New Roman"/>
        <family val="1"/>
        <charset val="204"/>
      </rPr>
      <t>Техническое обслуживание установок системы внутреннего противопожарного водопровода и насосной станции администрации МО Кавказский район</t>
    </r>
  </si>
  <si>
    <r>
      <rPr>
        <u/>
        <sz val="10"/>
        <rFont val="Times New Roman"/>
        <family val="1"/>
        <charset val="204"/>
      </rPr>
      <t>Мероприятие №1</t>
    </r>
    <r>
      <rPr>
        <sz val="10"/>
        <rFont val="Times New Roman"/>
        <family val="1"/>
        <charset val="204"/>
      </rPr>
      <t xml:space="preserve">  Проведение разъяснительной работы среди населения по добровольной сдаче оружия и боеприпасов</t>
    </r>
  </si>
  <si>
    <t>470,0</t>
  </si>
  <si>
    <t>1132,2</t>
  </si>
  <si>
    <t>1133,9</t>
  </si>
  <si>
    <t>73,3</t>
  </si>
  <si>
    <t>70</t>
  </si>
  <si>
    <t>92,8</t>
  </si>
  <si>
    <t>92,9</t>
  </si>
  <si>
    <t>9,6</t>
  </si>
  <si>
    <t>872,3</t>
  </si>
  <si>
    <t>62,9</t>
  </si>
  <si>
    <t>11,8</t>
  </si>
  <si>
    <t>237</t>
  </si>
  <si>
    <t>3,9</t>
  </si>
  <si>
    <r>
      <t xml:space="preserve">Контрольное событие 5.6  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Оснащение системой АПС, ремонт и модернизация существующих систем АПС с выводом сигнала о срабатывании АПС на пульт пожарной части, монтаж оборудования мониторинга комплексной автоматизированной ситемы обеспечения безопасности в администрации МО Кавказский район</t>
    </r>
  </si>
  <si>
    <r>
      <t xml:space="preserve">Контрольное событие 5.11  </t>
    </r>
    <r>
      <rPr>
        <sz val="10"/>
        <rFont val="Times New Roman"/>
        <family val="1"/>
        <charset val="204"/>
      </rPr>
      <t>Оснащение первичными средствами пожаротушения( огнетушители, пожарные щиты), наглядной агитацией, оплата изготовления планов эвакуации, освидетельствования огнетушителей в учреждениях упарвления образования</t>
    </r>
  </si>
  <si>
    <t xml:space="preserve">Подпрограмма № 5 "Обеспечение пожарной безопасности" </t>
  </si>
  <si>
    <t>224.0</t>
  </si>
  <si>
    <t>22,8</t>
  </si>
  <si>
    <t>18</t>
  </si>
  <si>
    <t>19,2</t>
  </si>
  <si>
    <r>
      <t>Филатов А.В.</t>
    </r>
    <r>
      <rPr>
        <sz val="10"/>
        <rFont val="Times New Roman"/>
        <family val="1"/>
        <charset val="204"/>
      </rPr>
      <t>нач отдела физ культуры и спорта</t>
    </r>
  </si>
  <si>
    <t>5,8</t>
  </si>
  <si>
    <t>1,8</t>
  </si>
  <si>
    <t>873,7</t>
  </si>
  <si>
    <t>12,8</t>
  </si>
  <si>
    <t>510,5</t>
  </si>
  <si>
    <t>485,5</t>
  </si>
  <si>
    <t>20</t>
  </si>
  <si>
    <t>4,3</t>
  </si>
  <si>
    <t>4,4</t>
  </si>
  <si>
    <t>48</t>
  </si>
  <si>
    <t>29</t>
  </si>
  <si>
    <t>23</t>
  </si>
  <si>
    <t>38</t>
  </si>
  <si>
    <t>799,0</t>
  </si>
  <si>
    <t>19</t>
  </si>
  <si>
    <t>1495,4</t>
  </si>
  <si>
    <t>1358,4</t>
  </si>
  <si>
    <t>88,7</t>
  </si>
  <si>
    <t>96,1</t>
  </si>
  <si>
    <t>87,2</t>
  </si>
  <si>
    <t>87,23</t>
  </si>
  <si>
    <t>148,4</t>
  </si>
  <si>
    <t>109,6</t>
  </si>
  <si>
    <t>57,4</t>
  </si>
  <si>
    <t>783,7</t>
  </si>
  <si>
    <t>84</t>
  </si>
  <si>
    <t>26,3</t>
  </si>
  <si>
    <t>100,0</t>
  </si>
  <si>
    <t>5286,5</t>
  </si>
  <si>
    <t>71,0</t>
  </si>
  <si>
    <t>5271,0</t>
  </si>
  <si>
    <t>2295,7</t>
  </si>
  <si>
    <t>133,6</t>
  </si>
  <si>
    <t>не выполнено обучение в 2018 году не проводилось</t>
  </si>
  <si>
    <t>1219,6</t>
  </si>
  <si>
    <t>640</t>
  </si>
  <si>
    <t>620</t>
  </si>
  <si>
    <t>35</t>
  </si>
  <si>
    <t>не выполнено обслуживание в 2018 году не проводилось</t>
  </si>
  <si>
    <r>
      <rPr>
        <b/>
        <u/>
        <sz val="11"/>
        <rFont val="Times New Roman"/>
        <family val="1"/>
        <charset val="204"/>
      </rPr>
      <t>Мероприятие № 1</t>
    </r>
    <r>
      <rPr>
        <sz val="10"/>
        <rFont val="Times New Roman"/>
        <family val="1"/>
        <charset val="204"/>
      </rPr>
      <t xml:space="preserve"> Предоставление субсидий Кавказскому районному казачьему обществу на проведение мероприятий по развитию казачества на территории муниципального образования Кавказский район       </t>
    </r>
  </si>
  <si>
    <t>о выполнении плана реализации муниципальной программы "Обеспечение безопасности населения" муниципального образования Кавказский район за    2018 год.</t>
  </si>
  <si>
    <r>
      <t>Наименование подпрограммы, основного мероприятия, контрольного события</t>
    </r>
    <r>
      <rPr>
        <vertAlign val="superscript"/>
        <sz val="10"/>
        <rFont val="Times New Roman"/>
        <family val="1"/>
        <charset val="204"/>
      </rPr>
      <t>2</t>
    </r>
  </si>
  <si>
    <r>
      <t>Ответственный за реализацию мероприятия, за контрольное событие</t>
    </r>
    <r>
      <rPr>
        <vertAlign val="superscript"/>
        <sz val="10"/>
        <rFont val="Times New Roman"/>
        <family val="1"/>
        <charset val="204"/>
      </rPr>
      <t>3</t>
    </r>
  </si>
  <si>
    <r>
      <rPr>
        <b/>
        <u/>
        <sz val="10"/>
        <rFont val="Times New Roman"/>
        <family val="1"/>
        <charset val="204"/>
      </rPr>
      <t>Мероприятие №3.2</t>
    </r>
    <r>
      <rPr>
        <sz val="10"/>
        <rFont val="Times New Roman"/>
        <family val="1"/>
        <charset val="204"/>
      </rPr>
      <t xml:space="preserve"> Проведение районного конкурса на создание видеороликов в рамках профилактики экстремистской и терроритсической деятельности</t>
    </r>
  </si>
  <si>
    <r>
      <rPr>
        <b/>
        <u/>
        <sz val="10"/>
        <rFont val="Times New Roman"/>
        <family val="1"/>
        <charset val="204"/>
      </rPr>
      <t>Мероприятие № 5</t>
    </r>
    <r>
      <rPr>
        <sz val="10"/>
        <rFont val="Times New Roman"/>
        <family val="1"/>
        <charset val="204"/>
      </rPr>
      <t xml:space="preserve"> Ремонт и устройство ограждения территорий, автоматических ворот</t>
    </r>
  </si>
  <si>
    <r>
      <rPr>
        <b/>
        <sz val="10"/>
        <rFont val="Times New Roman"/>
        <family val="1"/>
        <charset val="204"/>
      </rPr>
      <t>Демченко С.Г</t>
    </r>
    <r>
      <rPr>
        <sz val="10"/>
        <rFont val="Times New Roman"/>
        <family val="1"/>
        <charset val="204"/>
      </rPr>
      <t>.                     нач. упр образования</t>
    </r>
  </si>
  <si>
    <r>
      <rPr>
        <b/>
        <u/>
        <sz val="10"/>
        <rFont val="Times New Roman"/>
        <family val="1"/>
        <charset val="204"/>
      </rPr>
      <t>Мероприятие № 6</t>
    </r>
    <r>
      <rPr>
        <sz val="10"/>
        <rFont val="Times New Roman"/>
        <family val="1"/>
        <charset val="204"/>
      </rPr>
      <t xml:space="preserve"> Услуги по охране образовательных учреждений охранными предприятиями</t>
    </r>
  </si>
  <si>
    <r>
      <rPr>
        <b/>
        <u/>
        <sz val="10"/>
        <rFont val="Times New Roman"/>
        <family val="1"/>
        <charset val="204"/>
      </rPr>
      <t>Мероприятие № 6.1</t>
    </r>
    <r>
      <rPr>
        <sz val="10"/>
        <rFont val="Times New Roman"/>
        <family val="1"/>
        <charset val="204"/>
      </rPr>
      <t xml:space="preserve"> установка (монтаж) систем видеонаблюдения</t>
    </r>
  </si>
  <si>
    <r>
      <rPr>
        <b/>
        <sz val="10"/>
        <rFont val="Times New Roman"/>
        <family val="1"/>
        <charset val="204"/>
      </rPr>
      <t>Пенков А.Н.</t>
    </r>
    <r>
      <rPr>
        <sz val="10"/>
        <rFont val="Times New Roman"/>
        <family val="1"/>
        <charset val="204"/>
      </rPr>
      <t xml:space="preserve">                 атаман Кавказского РКО  ОДК и ВВ </t>
    </r>
  </si>
  <si>
    <r>
      <rPr>
        <b/>
        <u/>
        <sz val="10"/>
        <rFont val="Times New Roman"/>
        <family val="1"/>
        <charset val="204"/>
      </rPr>
      <t>Контрольное событие 2.1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Проведение Кавказским РКО сбора исторического полка на территории Кавказского района</t>
    </r>
  </si>
  <si>
    <r>
      <rPr>
        <b/>
        <u/>
        <sz val="10"/>
        <rFont val="Times New Roman"/>
        <family val="1"/>
        <charset val="204"/>
      </rPr>
      <t>Контрольное событие 2.2</t>
    </r>
    <r>
      <rPr>
        <b/>
        <sz val="10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>Участие делегация Кавказского РКО ОДК и ВВ  в торжественных мероприятиях, посвященных ДНЮ реабилитации Кубанского казачества</t>
    </r>
  </si>
  <si>
    <r>
      <rPr>
        <b/>
        <u/>
        <sz val="10"/>
        <rFont val="Times New Roman"/>
        <family val="1"/>
        <charset val="204"/>
      </rPr>
      <t xml:space="preserve">Контрольное событие 2.3  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Участие делегации Кавказского РКО ОДК и ВВ  в торжественных мероприятиях на Тамани</t>
    </r>
  </si>
  <si>
    <r>
      <rPr>
        <b/>
        <u/>
        <sz val="10"/>
        <rFont val="Times New Roman"/>
        <family val="1"/>
        <charset val="204"/>
      </rPr>
      <t xml:space="preserve">Контрольное событие 2.4  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Участие делегации Кавказского РКО ОДК и ВВ в торжественных мероприятиях, посвященных ДНЮ образования Кубанского Казачьего войска</t>
    </r>
  </si>
  <si>
    <r>
      <rPr>
        <b/>
        <u/>
        <sz val="10"/>
        <rFont val="Times New Roman"/>
        <family val="1"/>
        <charset val="204"/>
      </rPr>
      <t xml:space="preserve">Контрольное событие 2.5  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Участие делегации Кавказского РКО ОДК и ВВ в Дне поминовения геромчески павших казаков род командованием сотника А.Л.Гречишкина</t>
    </r>
  </si>
  <si>
    <r>
      <t xml:space="preserve">Мероприятие № 7 </t>
    </r>
    <r>
      <rPr>
        <sz val="10"/>
        <rFont val="Times New Roman"/>
        <family val="1"/>
        <charset val="204"/>
      </rPr>
      <t xml:space="preserve">Проведение муниципальных этапов творческих конкурсов  </t>
    </r>
  </si>
  <si>
    <r>
      <rPr>
        <b/>
        <u/>
        <sz val="10"/>
        <rFont val="Times New Roman"/>
        <family val="1"/>
        <charset val="204"/>
      </rPr>
      <t>Мероприятие № 14</t>
    </r>
    <r>
      <rPr>
        <sz val="10"/>
        <rFont val="Times New Roman"/>
        <family val="1"/>
        <charset val="204"/>
      </rPr>
      <t xml:space="preserve">   Организация, проведение и материальное сопровождение  краевых и районных мероприятий в рамках правового воспитания учащихся : "Школа безопасности", районный турнир игры "У детей есть свои права", муниципальный конкурс "Я выбираю ответственность", краевая акция "Школа против террора" и другие.</t>
    </r>
  </si>
  <si>
    <r>
      <rPr>
        <b/>
        <u/>
        <sz val="10"/>
        <rFont val="Times New Roman"/>
        <family val="1"/>
        <charset val="204"/>
      </rPr>
      <t>Мероприятие № 1</t>
    </r>
    <r>
      <rPr>
        <sz val="10"/>
        <rFont val="Times New Roman"/>
        <family val="1"/>
        <charset val="204"/>
      </rPr>
      <t xml:space="preserve">  
Подготовка и проведение фестивалей, праздников национальных культур, фольклорных праздников соревнований, конкурсов, фестивалей с целью формирования у граждан уважительного отношения к традициям и обычаям различных народов и национальностей (оформление мероприятия, приобретение грамот, призов, подарков, ГСМ и другие расходы )
</t>
    </r>
  </si>
  <si>
    <r>
      <rPr>
        <b/>
        <i/>
        <u/>
        <sz val="10"/>
        <rFont val="Times New Roman"/>
        <family val="1"/>
        <charset val="204"/>
      </rPr>
      <t>Контрольное событие 6.1</t>
    </r>
    <r>
      <rPr>
        <b/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Проведен фестиваль национальных культур</t>
    </r>
  </si>
  <si>
    <r>
      <t xml:space="preserve">Контрольное событие7.1 </t>
    </r>
    <r>
      <rPr>
        <sz val="10"/>
        <rFont val="Times New Roman"/>
        <family val="1"/>
        <charset val="204"/>
      </rPr>
      <t>Проведено социологическое исследование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</si>
</sst>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164" formatCode="0.0"/>
    <numFmt numFmtId="165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14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18" fillId="0" borderId="0"/>
  </cellStyleXfs>
  <cellXfs count="242">
    <xf numFmtId="0" fontId="0" fillId="0" borderId="0" xfId="0"/>
    <xf numFmtId="0" fontId="5" fillId="2" borderId="0" xfId="0" applyFont="1" applyFill="1" applyAlignment="1">
      <alignment vertical="center" wrapText="1"/>
    </xf>
    <xf numFmtId="0" fontId="15" fillId="2" borderId="0" xfId="0" applyFont="1" applyFill="1"/>
    <xf numFmtId="0" fontId="3" fillId="2" borderId="1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left" vertical="center" wrapText="1"/>
    </xf>
    <xf numFmtId="14" fontId="4" fillId="2" borderId="6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14" fontId="4" fillId="2" borderId="6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165" fontId="4" fillId="2" borderId="17" xfId="2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10" xfId="2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17" fillId="2" borderId="1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5" fillId="2" borderId="5" xfId="0" applyFont="1" applyFill="1" applyBorder="1" applyAlignment="1">
      <alignment horizontal="center" vertical="center" wrapText="1"/>
    </xf>
    <xf numFmtId="0" fontId="4" fillId="2" borderId="11" xfId="2" applyFont="1" applyFill="1" applyBorder="1" applyAlignment="1">
      <alignment horizontal="left" vertical="center" wrapText="1"/>
    </xf>
    <xf numFmtId="49" fontId="5" fillId="2" borderId="15" xfId="0" applyNumberFormat="1" applyFont="1" applyFill="1" applyBorder="1" applyAlignment="1">
      <alignment horizontal="center" vertical="center"/>
    </xf>
    <xf numFmtId="0" fontId="6" fillId="2" borderId="10" xfId="2" applyFont="1" applyFill="1" applyBorder="1" applyAlignment="1">
      <alignment horizontal="left" vertical="center" wrapText="1"/>
    </xf>
    <xf numFmtId="0" fontId="4" fillId="2" borderId="9" xfId="2" applyFont="1" applyFill="1" applyBorder="1" applyAlignment="1">
      <alignment vertical="center" wrapText="1"/>
    </xf>
    <xf numFmtId="49" fontId="8" fillId="2" borderId="30" xfId="0" applyNumberFormat="1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/>
    </xf>
    <xf numFmtId="1" fontId="5" fillId="2" borderId="34" xfId="0" applyNumberFormat="1" applyFont="1" applyFill="1" applyBorder="1" applyAlignment="1">
      <alignment horizontal="center" vertical="center"/>
    </xf>
    <xf numFmtId="49" fontId="5" fillId="2" borderId="34" xfId="0" applyNumberFormat="1" applyFont="1" applyFill="1" applyBorder="1" applyAlignment="1">
      <alignment horizontal="center" vertical="center"/>
    </xf>
    <xf numFmtId="165" fontId="4" fillId="2" borderId="34" xfId="2" applyNumberFormat="1" applyFont="1" applyFill="1" applyBorder="1" applyAlignment="1">
      <alignment horizontal="center" vertical="center"/>
    </xf>
    <xf numFmtId="49" fontId="5" fillId="2" borderId="35" xfId="0" applyNumberFormat="1" applyFont="1" applyFill="1" applyBorder="1" applyAlignment="1">
      <alignment horizontal="center" vertical="center" wrapText="1"/>
    </xf>
    <xf numFmtId="49" fontId="5" fillId="2" borderId="35" xfId="0" applyNumberFormat="1" applyFont="1" applyFill="1" applyBorder="1" applyAlignment="1">
      <alignment horizontal="center" vertical="center"/>
    </xf>
    <xf numFmtId="49" fontId="5" fillId="2" borderId="34" xfId="0" applyNumberFormat="1" applyFont="1" applyFill="1" applyBorder="1" applyAlignment="1">
      <alignment horizontal="center" vertical="center" wrapText="1"/>
    </xf>
    <xf numFmtId="49" fontId="5" fillId="2" borderId="32" xfId="0" applyNumberFormat="1" applyFont="1" applyFill="1" applyBorder="1" applyAlignment="1">
      <alignment horizontal="center" vertical="center" wrapText="1"/>
    </xf>
    <xf numFmtId="165" fontId="4" fillId="2" borderId="38" xfId="2" applyNumberFormat="1" applyFont="1" applyFill="1" applyBorder="1" applyAlignment="1">
      <alignment horizontal="center" vertical="center"/>
    </xf>
    <xf numFmtId="164" fontId="5" fillId="2" borderId="39" xfId="0" applyNumberFormat="1" applyFont="1" applyFill="1" applyBorder="1" applyAlignment="1">
      <alignment horizontal="center" vertical="center"/>
    </xf>
    <xf numFmtId="164" fontId="5" fillId="2" borderId="34" xfId="0" applyNumberFormat="1" applyFont="1" applyFill="1" applyBorder="1" applyAlignment="1">
      <alignment horizontal="center" vertical="center"/>
    </xf>
    <xf numFmtId="164" fontId="5" fillId="2" borderId="34" xfId="0" applyNumberFormat="1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vertical="center" wrapText="1"/>
    </xf>
    <xf numFmtId="14" fontId="4" fillId="2" borderId="34" xfId="0" applyNumberFormat="1" applyFont="1" applyFill="1" applyBorder="1" applyAlignment="1">
      <alignment horizontal="center" vertical="center"/>
    </xf>
    <xf numFmtId="0" fontId="7" fillId="2" borderId="34" xfId="0" applyFont="1" applyFill="1" applyBorder="1" applyAlignment="1">
      <alignment vertical="center" wrapText="1"/>
    </xf>
    <xf numFmtId="1" fontId="5" fillId="2" borderId="39" xfId="0" applyNumberFormat="1" applyFont="1" applyFill="1" applyBorder="1" applyAlignment="1">
      <alignment horizontal="center" vertical="center"/>
    </xf>
    <xf numFmtId="49" fontId="5" fillId="2" borderId="41" xfId="0" applyNumberFormat="1" applyFont="1" applyFill="1" applyBorder="1" applyAlignment="1">
      <alignment horizontal="center" vertical="center" wrapText="1"/>
    </xf>
    <xf numFmtId="0" fontId="3" fillId="2" borderId="45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vertical="center" wrapText="1"/>
    </xf>
    <xf numFmtId="14" fontId="4" fillId="2" borderId="18" xfId="0" applyNumberFormat="1" applyFont="1" applyFill="1" applyBorder="1" applyAlignment="1">
      <alignment horizontal="center" vertical="center" wrapText="1"/>
    </xf>
    <xf numFmtId="14" fontId="4" fillId="2" borderId="18" xfId="0" applyNumberFormat="1" applyFont="1" applyFill="1" applyBorder="1" applyAlignment="1">
      <alignment horizontal="center" vertical="center"/>
    </xf>
    <xf numFmtId="164" fontId="12" fillId="2" borderId="18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0" fontId="4" fillId="2" borderId="48" xfId="2" applyFont="1" applyFill="1" applyBorder="1" applyAlignment="1">
      <alignment horizontal="left" vertical="center" wrapText="1"/>
    </xf>
    <xf numFmtId="0" fontId="4" fillId="2" borderId="49" xfId="0" applyFont="1" applyFill="1" applyBorder="1" applyAlignment="1">
      <alignment horizontal="center" vertical="center" wrapText="1"/>
    </xf>
    <xf numFmtId="14" fontId="4" fillId="2" borderId="49" xfId="0" applyNumberFormat="1" applyFont="1" applyFill="1" applyBorder="1" applyAlignment="1">
      <alignment horizontal="center" vertical="center"/>
    </xf>
    <xf numFmtId="49" fontId="5" fillId="2" borderId="50" xfId="0" applyNumberFormat="1" applyFont="1" applyFill="1" applyBorder="1" applyAlignment="1">
      <alignment horizontal="center" vertical="center" wrapText="1"/>
    </xf>
    <xf numFmtId="0" fontId="6" fillId="2" borderId="34" xfId="2" applyFont="1" applyFill="1" applyBorder="1" applyAlignment="1">
      <alignment vertical="center" wrapText="1"/>
    </xf>
    <xf numFmtId="0" fontId="4" fillId="2" borderId="34" xfId="2" applyFont="1" applyFill="1" applyBorder="1" applyAlignment="1">
      <alignment horizontal="left" vertical="center" wrapText="1"/>
    </xf>
    <xf numFmtId="16" fontId="5" fillId="2" borderId="41" xfId="0" applyNumberFormat="1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vertical="center"/>
    </xf>
    <xf numFmtId="0" fontId="7" fillId="2" borderId="19" xfId="0" applyFont="1" applyFill="1" applyBorder="1" applyAlignment="1">
      <alignment vertical="center" wrapText="1"/>
    </xf>
    <xf numFmtId="165" fontId="4" fillId="2" borderId="28" xfId="2" applyNumberFormat="1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 wrapText="1"/>
    </xf>
    <xf numFmtId="49" fontId="5" fillId="2" borderId="28" xfId="0" applyNumberFormat="1" applyFont="1" applyFill="1" applyBorder="1" applyAlignment="1">
      <alignment horizontal="center" vertical="center"/>
    </xf>
    <xf numFmtId="49" fontId="5" fillId="2" borderId="28" xfId="0" applyNumberFormat="1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vertical="center" wrapText="1"/>
    </xf>
    <xf numFmtId="0" fontId="4" fillId="2" borderId="0" xfId="2" applyFont="1" applyFill="1" applyBorder="1" applyAlignment="1">
      <alignment vertical="center" wrapText="1"/>
    </xf>
    <xf numFmtId="164" fontId="5" fillId="2" borderId="50" xfId="0" applyNumberFormat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vertical="center" wrapText="1"/>
    </xf>
    <xf numFmtId="0" fontId="5" fillId="2" borderId="14" xfId="0" applyNumberFormat="1" applyFont="1" applyFill="1" applyBorder="1" applyAlignment="1">
      <alignment horizontal="center" vertical="center"/>
    </xf>
    <xf numFmtId="0" fontId="5" fillId="2" borderId="35" xfId="0" applyNumberFormat="1" applyFont="1" applyFill="1" applyBorder="1" applyAlignment="1">
      <alignment horizontal="center" vertical="center"/>
    </xf>
    <xf numFmtId="0" fontId="5" fillId="2" borderId="34" xfId="0" applyNumberFormat="1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vertical="center"/>
    </xf>
    <xf numFmtId="165" fontId="4" fillId="2" borderId="35" xfId="2" applyNumberFormat="1" applyFont="1" applyFill="1" applyBorder="1" applyAlignment="1">
      <alignment horizontal="center" vertical="center"/>
    </xf>
    <xf numFmtId="14" fontId="5" fillId="2" borderId="1" xfId="0" applyNumberFormat="1" applyFont="1" applyFill="1" applyBorder="1" applyAlignment="1">
      <alignment horizontal="center" vertical="center" wrapText="1"/>
    </xf>
    <xf numFmtId="49" fontId="19" fillId="2" borderId="49" xfId="0" applyNumberFormat="1" applyFont="1" applyFill="1" applyBorder="1" applyAlignment="1">
      <alignment horizontal="center" vertical="center"/>
    </xf>
    <xf numFmtId="165" fontId="19" fillId="2" borderId="49" xfId="3" applyNumberFormat="1" applyFont="1" applyFill="1" applyBorder="1" applyAlignment="1">
      <alignment horizontal="center" vertical="center"/>
    </xf>
    <xf numFmtId="49" fontId="19" fillId="2" borderId="34" xfId="0" applyNumberFormat="1" applyFont="1" applyFill="1" applyBorder="1" applyAlignment="1">
      <alignment horizontal="center" vertical="center"/>
    </xf>
    <xf numFmtId="49" fontId="7" fillId="2" borderId="20" xfId="0" applyNumberFormat="1" applyFont="1" applyFill="1" applyBorder="1" applyAlignment="1">
      <alignment horizontal="center" vertical="center"/>
    </xf>
    <xf numFmtId="0" fontId="7" fillId="2" borderId="20" xfId="0" applyNumberFormat="1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vertical="center" wrapText="1"/>
    </xf>
    <xf numFmtId="0" fontId="4" fillId="2" borderId="18" xfId="0" applyFont="1" applyFill="1" applyBorder="1" applyAlignment="1">
      <alignment horizontal="center" vertical="center" wrapText="1"/>
    </xf>
    <xf numFmtId="49" fontId="7" fillId="2" borderId="18" xfId="0" applyNumberFormat="1" applyFont="1" applyFill="1" applyBorder="1" applyAlignment="1">
      <alignment horizontal="center" vertical="center"/>
    </xf>
    <xf numFmtId="165" fontId="7" fillId="2" borderId="18" xfId="3" applyNumberFormat="1" applyFont="1" applyFill="1" applyBorder="1" applyAlignment="1">
      <alignment horizontal="center" vertical="center"/>
    </xf>
    <xf numFmtId="49" fontId="7" fillId="2" borderId="36" xfId="0" applyNumberFormat="1" applyFont="1" applyFill="1" applyBorder="1" applyAlignment="1">
      <alignment horizontal="center" vertical="center"/>
    </xf>
    <xf numFmtId="49" fontId="7" fillId="2" borderId="34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2" borderId="36" xfId="0" applyNumberFormat="1" applyFont="1" applyFill="1" applyBorder="1" applyAlignment="1">
      <alignment horizontal="center" vertical="center" wrapText="1"/>
    </xf>
    <xf numFmtId="49" fontId="4" fillId="2" borderId="34" xfId="0" applyNumberFormat="1" applyFont="1" applyFill="1" applyBorder="1" applyAlignment="1">
      <alignment horizontal="center" vertical="center" wrapText="1"/>
    </xf>
    <xf numFmtId="2" fontId="4" fillId="2" borderId="18" xfId="0" applyNumberFormat="1" applyFont="1" applyFill="1" applyBorder="1" applyAlignment="1">
      <alignment horizontal="center" vertical="center" wrapText="1"/>
    </xf>
    <xf numFmtId="14" fontId="4" fillId="2" borderId="28" xfId="0" applyNumberFormat="1" applyFont="1" applyFill="1" applyBorder="1" applyAlignment="1">
      <alignment horizontal="center" vertical="center" wrapText="1"/>
    </xf>
    <xf numFmtId="0" fontId="13" fillId="2" borderId="28" xfId="0" applyFont="1" applyFill="1" applyBorder="1" applyAlignment="1">
      <alignment vertical="center" wrapText="1"/>
    </xf>
    <xf numFmtId="0" fontId="6" fillId="2" borderId="34" xfId="3" applyFont="1" applyFill="1" applyBorder="1" applyAlignment="1">
      <alignment vertical="center" wrapText="1"/>
    </xf>
    <xf numFmtId="49" fontId="4" fillId="2" borderId="28" xfId="0" applyNumberFormat="1" applyFont="1" applyFill="1" applyBorder="1" applyAlignment="1">
      <alignment horizontal="center" vertical="center" wrapText="1"/>
    </xf>
    <xf numFmtId="164" fontId="4" fillId="2" borderId="28" xfId="0" applyNumberFormat="1" applyFont="1" applyFill="1" applyBorder="1" applyAlignment="1">
      <alignment horizontal="center" vertical="center" wrapText="1"/>
    </xf>
    <xf numFmtId="0" fontId="12" fillId="2" borderId="28" xfId="0" applyFont="1" applyFill="1" applyBorder="1" applyAlignment="1">
      <alignment vertical="center" wrapText="1"/>
    </xf>
    <xf numFmtId="14" fontId="4" fillId="2" borderId="28" xfId="0" applyNumberFormat="1" applyFont="1" applyFill="1" applyBorder="1" applyAlignment="1">
      <alignment horizontal="center" vertical="center"/>
    </xf>
    <xf numFmtId="164" fontId="4" fillId="2" borderId="28" xfId="0" applyNumberFormat="1" applyFont="1" applyFill="1" applyBorder="1" applyAlignment="1">
      <alignment horizontal="center" vertical="center"/>
    </xf>
    <xf numFmtId="2" fontId="4" fillId="2" borderId="28" xfId="0" applyNumberFormat="1" applyFont="1" applyFill="1" applyBorder="1" applyAlignment="1">
      <alignment horizontal="center" vertical="center"/>
    </xf>
    <xf numFmtId="164" fontId="4" fillId="2" borderId="34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  <xf numFmtId="49" fontId="4" fillId="2" borderId="35" xfId="0" applyNumberFormat="1" applyFont="1" applyFill="1" applyBorder="1" applyAlignment="1">
      <alignment horizontal="center" vertical="center"/>
    </xf>
    <xf numFmtId="49" fontId="4" fillId="2" borderId="34" xfId="0" applyNumberFormat="1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vertical="center" wrapText="1"/>
    </xf>
    <xf numFmtId="2" fontId="4" fillId="2" borderId="28" xfId="0" applyNumberFormat="1" applyFont="1" applyFill="1" applyBorder="1" applyAlignment="1">
      <alignment horizontal="center" vertical="center" wrapText="1"/>
    </xf>
    <xf numFmtId="2" fontId="4" fillId="2" borderId="34" xfId="0" applyNumberFormat="1" applyFont="1" applyFill="1" applyBorder="1" applyAlignment="1">
      <alignment horizontal="center" vertical="center" wrapText="1"/>
    </xf>
    <xf numFmtId="0" fontId="12" fillId="2" borderId="34" xfId="0" applyFont="1" applyFill="1" applyBorder="1" applyAlignment="1">
      <alignment vertical="center" wrapText="1"/>
    </xf>
    <xf numFmtId="164" fontId="4" fillId="2" borderId="34" xfId="0" applyNumberFormat="1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/>
    </xf>
    <xf numFmtId="164" fontId="5" fillId="2" borderId="32" xfId="0" applyNumberFormat="1" applyFont="1" applyFill="1" applyBorder="1" applyAlignment="1">
      <alignment horizontal="center" vertical="center" wrapText="1"/>
    </xf>
    <xf numFmtId="164" fontId="5" fillId="2" borderId="40" xfId="0" applyNumberFormat="1" applyFont="1" applyFill="1" applyBorder="1" applyAlignment="1">
      <alignment horizontal="center" vertical="center" wrapText="1"/>
    </xf>
    <xf numFmtId="0" fontId="15" fillId="2" borderId="34" xfId="0" applyFont="1" applyFill="1" applyBorder="1" applyAlignment="1">
      <alignment horizontal="center" vertical="center"/>
    </xf>
    <xf numFmtId="0" fontId="13" fillId="2" borderId="34" xfId="0" applyFont="1" applyFill="1" applyBorder="1" applyAlignment="1">
      <alignment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2" fontId="4" fillId="2" borderId="31" xfId="0" applyNumberFormat="1" applyFont="1" applyFill="1" applyBorder="1" applyAlignment="1">
      <alignment horizontal="center" vertical="center"/>
    </xf>
    <xf numFmtId="14" fontId="4" fillId="2" borderId="49" xfId="0" applyNumberFormat="1" applyFont="1" applyFill="1" applyBorder="1" applyAlignment="1">
      <alignment horizontal="center" vertical="center" wrapText="1"/>
    </xf>
    <xf numFmtId="14" fontId="4" fillId="2" borderId="34" xfId="0" applyNumberFormat="1" applyFont="1" applyFill="1" applyBorder="1" applyAlignment="1">
      <alignment horizontal="center" vertical="center" wrapText="1"/>
    </xf>
    <xf numFmtId="1" fontId="5" fillId="2" borderId="28" xfId="0" applyNumberFormat="1" applyFont="1" applyFill="1" applyBorder="1" applyAlignment="1">
      <alignment horizontal="center" vertical="center"/>
    </xf>
    <xf numFmtId="164" fontId="5" fillId="2" borderId="28" xfId="0" applyNumberFormat="1" applyFont="1" applyFill="1" applyBorder="1" applyAlignment="1">
      <alignment horizontal="center" vertical="center"/>
    </xf>
    <xf numFmtId="49" fontId="5" fillId="2" borderId="32" xfId="0" applyNumberFormat="1" applyFont="1" applyFill="1" applyBorder="1" applyAlignment="1">
      <alignment horizontal="center" vertical="center"/>
    </xf>
    <xf numFmtId="49" fontId="17" fillId="2" borderId="34" xfId="0" applyNumberFormat="1" applyFont="1" applyFill="1" applyBorder="1" applyAlignment="1">
      <alignment horizontal="center" vertical="center"/>
    </xf>
    <xf numFmtId="49" fontId="5" fillId="2" borderId="49" xfId="0" applyNumberFormat="1" applyFont="1" applyFill="1" applyBorder="1" applyAlignment="1">
      <alignment horizontal="center" vertical="center" wrapText="1"/>
    </xf>
    <xf numFmtId="165" fontId="4" fillId="2" borderId="53" xfId="2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6" fillId="2" borderId="21" xfId="3" applyFont="1" applyFill="1" applyBorder="1" applyAlignment="1">
      <alignment horizontal="center" vertical="center" wrapText="1"/>
    </xf>
    <xf numFmtId="0" fontId="6" fillId="2" borderId="22" xfId="3" applyFont="1" applyFill="1" applyBorder="1" applyAlignment="1">
      <alignment horizontal="center" vertical="center" wrapText="1"/>
    </xf>
    <xf numFmtId="0" fontId="6" fillId="2" borderId="49" xfId="3" applyFont="1" applyFill="1" applyBorder="1" applyAlignment="1">
      <alignment horizontal="center" vertical="center" wrapText="1"/>
    </xf>
    <xf numFmtId="0" fontId="7" fillId="2" borderId="21" xfId="3" applyFont="1" applyFill="1" applyBorder="1" applyAlignment="1">
      <alignment horizontal="center" vertical="center" wrapText="1"/>
    </xf>
    <xf numFmtId="0" fontId="7" fillId="2" borderId="49" xfId="3" applyFont="1" applyFill="1" applyBorder="1" applyAlignment="1">
      <alignment horizontal="center" vertical="center" wrapText="1"/>
    </xf>
    <xf numFmtId="0" fontId="4" fillId="2" borderId="42" xfId="0" applyFont="1" applyFill="1" applyBorder="1" applyAlignment="1">
      <alignment horizontal="center" vertical="center" wrapText="1"/>
    </xf>
    <xf numFmtId="0" fontId="4" fillId="2" borderId="43" xfId="0" applyFont="1" applyFill="1" applyBorder="1" applyAlignment="1">
      <alignment horizontal="center" vertical="center" wrapText="1"/>
    </xf>
    <xf numFmtId="0" fontId="4" fillId="2" borderId="4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/>
    </xf>
    <xf numFmtId="49" fontId="19" fillId="2" borderId="1" xfId="0" applyNumberFormat="1" applyFont="1" applyFill="1" applyBorder="1" applyAlignment="1">
      <alignment horizontal="center" vertical="center" wrapText="1"/>
    </xf>
    <xf numFmtId="165" fontId="19" fillId="2" borderId="17" xfId="2" applyNumberFormat="1" applyFont="1" applyFill="1" applyBorder="1" applyAlignment="1">
      <alignment horizontal="center" vertical="center"/>
    </xf>
    <xf numFmtId="49" fontId="19" fillId="2" borderId="34" xfId="0" applyNumberFormat="1" applyFont="1" applyFill="1" applyBorder="1" applyAlignment="1">
      <alignment horizontal="center" vertical="center" wrapText="1"/>
    </xf>
    <xf numFmtId="49" fontId="7" fillId="2" borderId="33" xfId="2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164" fontId="19" fillId="2" borderId="39" xfId="0" applyNumberFormat="1" applyFont="1" applyFill="1" applyBorder="1" applyAlignment="1">
      <alignment horizontal="center" vertical="center"/>
    </xf>
    <xf numFmtId="164" fontId="19" fillId="2" borderId="34" xfId="0" applyNumberFormat="1" applyFont="1" applyFill="1" applyBorder="1" applyAlignment="1">
      <alignment horizontal="center" vertical="center"/>
    </xf>
    <xf numFmtId="164" fontId="19" fillId="2" borderId="14" xfId="0" applyNumberFormat="1" applyFont="1" applyFill="1" applyBorder="1" applyAlignment="1">
      <alignment horizontal="center" vertical="center" wrapText="1"/>
    </xf>
    <xf numFmtId="49" fontId="19" fillId="2" borderId="14" xfId="0" applyNumberFormat="1" applyFont="1" applyFill="1" applyBorder="1" applyAlignment="1">
      <alignment horizontal="center" vertical="center" wrapText="1"/>
    </xf>
    <xf numFmtId="164" fontId="19" fillId="2" borderId="35" xfId="0" applyNumberFormat="1" applyFont="1" applyFill="1" applyBorder="1" applyAlignment="1">
      <alignment horizontal="center" vertical="center" wrapText="1"/>
    </xf>
    <xf numFmtId="164" fontId="19" fillId="2" borderId="34" xfId="0" applyNumberFormat="1" applyFont="1" applyFill="1" applyBorder="1" applyAlignment="1">
      <alignment horizontal="center" vertical="center" wrapText="1"/>
    </xf>
    <xf numFmtId="0" fontId="7" fillId="2" borderId="34" xfId="0" applyFont="1" applyFill="1" applyBorder="1" applyAlignment="1">
      <alignment horizontal="center" vertical="center" wrapText="1"/>
    </xf>
    <xf numFmtId="0" fontId="11" fillId="2" borderId="21" xfId="3" applyFont="1" applyFill="1" applyBorder="1" applyAlignment="1">
      <alignment horizontal="center" vertical="center" wrapText="1"/>
    </xf>
    <xf numFmtId="0" fontId="19" fillId="2" borderId="28" xfId="0" applyNumberFormat="1" applyFont="1" applyFill="1" applyBorder="1" applyAlignment="1">
      <alignment horizontal="center" vertical="center"/>
    </xf>
    <xf numFmtId="165" fontId="19" fillId="2" borderId="34" xfId="3" applyNumberFormat="1" applyFont="1" applyFill="1" applyBorder="1" applyAlignment="1">
      <alignment horizontal="center" vertical="center"/>
    </xf>
    <xf numFmtId="0" fontId="19" fillId="2" borderId="34" xfId="0" applyNumberFormat="1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 wrapText="1"/>
    </xf>
    <xf numFmtId="0" fontId="11" fillId="2" borderId="22" xfId="3" applyFont="1" applyFill="1" applyBorder="1" applyAlignment="1">
      <alignment horizontal="center" vertical="center" wrapText="1"/>
    </xf>
    <xf numFmtId="0" fontId="11" fillId="2" borderId="49" xfId="3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24" xfId="0" applyNumberFormat="1" applyFont="1" applyFill="1" applyBorder="1" applyAlignment="1">
      <alignment horizontal="center" vertical="center" wrapText="1"/>
    </xf>
    <xf numFmtId="49" fontId="8" fillId="2" borderId="23" xfId="0" applyNumberFormat="1" applyFont="1" applyFill="1" applyBorder="1" applyAlignment="1">
      <alignment horizontal="center" vertical="center" wrapText="1"/>
    </xf>
    <xf numFmtId="49" fontId="5" fillId="2" borderId="26" xfId="0" applyNumberFormat="1" applyFont="1" applyFill="1" applyBorder="1" applyAlignment="1">
      <alignment horizontal="center" vertical="center" wrapText="1"/>
    </xf>
    <xf numFmtId="49" fontId="5" fillId="2" borderId="27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49" fontId="5" fillId="2" borderId="26" xfId="0" applyNumberFormat="1" applyFont="1" applyFill="1" applyBorder="1" applyAlignment="1">
      <alignment vertical="center" wrapText="1"/>
    </xf>
    <xf numFmtId="49" fontId="5" fillId="2" borderId="25" xfId="0" applyNumberFormat="1" applyFont="1" applyFill="1" applyBorder="1" applyAlignment="1">
      <alignment vertical="center" wrapText="1"/>
    </xf>
    <xf numFmtId="0" fontId="11" fillId="2" borderId="33" xfId="2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horizontal="center" vertical="center"/>
    </xf>
    <xf numFmtId="49" fontId="12" fillId="2" borderId="39" xfId="0" applyNumberFormat="1" applyFont="1" applyFill="1" applyBorder="1" applyAlignment="1">
      <alignment horizontal="center" vertical="center"/>
    </xf>
    <xf numFmtId="49" fontId="12" fillId="2" borderId="34" xfId="0" applyNumberFormat="1" applyFont="1" applyFill="1" applyBorder="1" applyAlignment="1">
      <alignment horizontal="center" vertical="center"/>
    </xf>
    <xf numFmtId="44" fontId="10" fillId="2" borderId="34" xfId="1" applyFont="1" applyFill="1" applyBorder="1" applyAlignment="1">
      <alignment vertical="center" wrapText="1"/>
    </xf>
    <xf numFmtId="0" fontId="4" fillId="2" borderId="34" xfId="2" applyFont="1" applyFill="1" applyBorder="1" applyAlignment="1">
      <alignment vertical="top" wrapText="1"/>
    </xf>
    <xf numFmtId="165" fontId="19" fillId="2" borderId="34" xfId="2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1" fillId="2" borderId="10" xfId="2" applyFont="1" applyFill="1" applyBorder="1" applyAlignment="1">
      <alignment vertical="center" wrapText="1"/>
    </xf>
    <xf numFmtId="0" fontId="7" fillId="2" borderId="10" xfId="2" applyFont="1" applyFill="1" applyBorder="1" applyAlignment="1">
      <alignment vertical="center" wrapText="1"/>
    </xf>
    <xf numFmtId="49" fontId="12" fillId="2" borderId="14" xfId="0" applyNumberFormat="1" applyFont="1" applyFill="1" applyBorder="1" applyAlignment="1">
      <alignment horizontal="center" vertical="center"/>
    </xf>
    <xf numFmtId="49" fontId="12" fillId="2" borderId="35" xfId="0" applyNumberFormat="1" applyFont="1" applyFill="1" applyBorder="1" applyAlignment="1">
      <alignment horizontal="center" vertical="center"/>
    </xf>
    <xf numFmtId="0" fontId="12" fillId="2" borderId="34" xfId="0" applyNumberFormat="1" applyFont="1" applyFill="1" applyBorder="1" applyAlignment="1">
      <alignment horizontal="center" vertical="center"/>
    </xf>
    <xf numFmtId="165" fontId="7" fillId="2" borderId="34" xfId="2" applyNumberFormat="1" applyFont="1" applyFill="1" applyBorder="1" applyAlignment="1">
      <alignment horizontal="center" vertical="center"/>
    </xf>
    <xf numFmtId="0" fontId="4" fillId="2" borderId="0" xfId="0" applyFont="1" applyFill="1"/>
    <xf numFmtId="49" fontId="4" fillId="2" borderId="0" xfId="0" applyNumberFormat="1" applyFont="1" applyFill="1" applyAlignment="1">
      <alignment horizontal="left" wrapText="1"/>
    </xf>
    <xf numFmtId="49" fontId="5" fillId="2" borderId="0" xfId="0" applyNumberFormat="1" applyFont="1" applyFill="1" applyAlignment="1">
      <alignment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4" fillId="2" borderId="0" xfId="0" applyFont="1" applyFill="1" applyAlignment="1"/>
    <xf numFmtId="0" fontId="5" fillId="2" borderId="0" xfId="0" applyFont="1" applyFill="1" applyAlignment="1">
      <alignment horizontal="center" vertical="center" wrapText="1"/>
    </xf>
    <xf numFmtId="0" fontId="4" fillId="2" borderId="0" xfId="0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4" fillId="2" borderId="5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37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52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46" xfId="0" applyFont="1" applyFill="1" applyBorder="1" applyAlignment="1">
      <alignment horizontal="center" vertical="center" wrapText="1"/>
    </xf>
    <xf numFmtId="0" fontId="3" fillId="2" borderId="47" xfId="0" applyFont="1" applyFill="1" applyBorder="1" applyAlignment="1">
      <alignment horizontal="center" vertical="center"/>
    </xf>
    <xf numFmtId="0" fontId="12" fillId="2" borderId="22" xfId="0" applyFont="1" applyFill="1" applyBorder="1" applyAlignment="1">
      <alignment horizontal="center" vertical="center" wrapText="1"/>
    </xf>
    <xf numFmtId="164" fontId="5" fillId="2" borderId="0" xfId="0" applyNumberFormat="1" applyFont="1" applyFill="1" applyBorder="1" applyAlignment="1">
      <alignment vertical="center" wrapText="1"/>
    </xf>
    <xf numFmtId="0" fontId="15" fillId="2" borderId="28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64" fontId="21" fillId="2" borderId="34" xfId="0" applyNumberFormat="1" applyFont="1" applyFill="1" applyBorder="1" applyAlignment="1">
      <alignment horizontal="center" vertical="center"/>
    </xf>
    <xf numFmtId="0" fontId="19" fillId="2" borderId="34" xfId="0" applyFont="1" applyFill="1" applyBorder="1" applyAlignment="1">
      <alignment horizontal="center" vertical="center"/>
    </xf>
    <xf numFmtId="0" fontId="5" fillId="2" borderId="34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vertical="center" wrapText="1"/>
    </xf>
    <xf numFmtId="0" fontId="22" fillId="2" borderId="34" xfId="0" applyFont="1" applyFill="1" applyBorder="1" applyAlignment="1">
      <alignment horizontal="center" vertical="center"/>
    </xf>
    <xf numFmtId="0" fontId="15" fillId="2" borderId="34" xfId="0" applyFont="1" applyFill="1" applyBorder="1"/>
    <xf numFmtId="0" fontId="12" fillId="2" borderId="34" xfId="0" applyFont="1" applyFill="1" applyBorder="1" applyAlignment="1">
      <alignment horizontal="center" vertical="center"/>
    </xf>
    <xf numFmtId="49" fontId="5" fillId="2" borderId="39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6" fillId="2" borderId="18" xfId="0" applyFont="1" applyFill="1" applyBorder="1" applyAlignment="1">
      <alignment vertical="center" wrapText="1"/>
    </xf>
    <xf numFmtId="0" fontId="5" fillId="2" borderId="49" xfId="0" applyFont="1" applyFill="1" applyBorder="1" applyAlignment="1">
      <alignment horizontal="center" vertical="center"/>
    </xf>
    <xf numFmtId="0" fontId="23" fillId="2" borderId="0" xfId="0" applyFont="1" applyFill="1" applyBorder="1" applyAlignment="1">
      <alignment horizontal="justify" vertical="center" wrapText="1"/>
    </xf>
    <xf numFmtId="0" fontId="5" fillId="2" borderId="0" xfId="0" applyFont="1" applyFill="1" applyAlignment="1">
      <alignment vertical="center"/>
    </xf>
    <xf numFmtId="0" fontId="19" fillId="2" borderId="0" xfId="0" applyFont="1" applyFill="1" applyAlignment="1">
      <alignment vertical="center"/>
    </xf>
    <xf numFmtId="0" fontId="19" fillId="2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justify" vertical="center"/>
    </xf>
  </cellXfs>
  <cellStyles count="4">
    <cellStyle name="Excel Built-in Normal" xfId="2"/>
    <cellStyle name="TableStyleLight1" xfId="3"/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15"/>
  <sheetViews>
    <sheetView tabSelected="1" zoomScale="75" zoomScaleNormal="75" zoomScaleSheetLayoutView="70" zoomScalePageLayoutView="60" workbookViewId="0">
      <selection activeCell="C5" sqref="C5:C7"/>
    </sheetView>
  </sheetViews>
  <sheetFormatPr defaultRowHeight="15" x14ac:dyDescent="0.25"/>
  <cols>
    <col min="1" max="1" width="6.5703125" style="2" customWidth="1"/>
    <col min="2" max="2" width="50.7109375" style="2" customWidth="1"/>
    <col min="3" max="3" width="21" style="2" customWidth="1"/>
    <col min="4" max="4" width="12.42578125" style="2" customWidth="1"/>
    <col min="5" max="5" width="15.85546875" style="2" customWidth="1"/>
    <col min="6" max="6" width="13.140625" style="2" customWidth="1"/>
    <col min="7" max="7" width="12.7109375" style="2" customWidth="1"/>
    <col min="8" max="8" width="12.28515625" style="2" customWidth="1"/>
    <col min="9" max="9" width="10.7109375" style="2" customWidth="1"/>
    <col min="10" max="10" width="11.140625" style="2" customWidth="1"/>
    <col min="11" max="11" width="10.5703125" style="2" customWidth="1"/>
    <col min="12" max="12" width="11.28515625" style="2" customWidth="1"/>
    <col min="13" max="13" width="9.85546875" style="2" customWidth="1"/>
    <col min="14" max="15" width="11.28515625" style="2" customWidth="1"/>
    <col min="16" max="16" width="16.5703125" style="2" customWidth="1"/>
    <col min="17" max="16384" width="9.140625" style="2"/>
  </cols>
  <sheetData>
    <row r="1" spans="1:20" ht="15.75" x14ac:dyDescent="0.25">
      <c r="A1" s="1"/>
      <c r="B1" s="191"/>
      <c r="C1" s="191"/>
      <c r="D1" s="1"/>
      <c r="E1" s="1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3"/>
      <c r="R1" s="1"/>
      <c r="S1" s="1"/>
      <c r="T1" s="1"/>
    </row>
    <row r="2" spans="1:20" ht="15.75" x14ac:dyDescent="0.25">
      <c r="A2" s="194" t="s">
        <v>0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5"/>
      <c r="Q2" s="196"/>
      <c r="R2" s="197"/>
      <c r="S2" s="197"/>
      <c r="T2" s="1"/>
    </row>
    <row r="3" spans="1:20" ht="48.6" customHeight="1" x14ac:dyDescent="0.25">
      <c r="A3" s="194" t="s">
        <v>205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6"/>
      <c r="R3" s="197"/>
      <c r="S3" s="197"/>
      <c r="T3" s="1"/>
    </row>
    <row r="4" spans="1:20" ht="35.450000000000003" customHeight="1" thickBot="1" x14ac:dyDescent="0.3">
      <c r="A4" s="198"/>
      <c r="B4" s="199"/>
      <c r="C4" s="191"/>
      <c r="D4" s="200"/>
      <c r="E4" s="200"/>
      <c r="F4" s="201"/>
      <c r="G4" s="201"/>
      <c r="H4" s="202"/>
      <c r="I4" s="202"/>
      <c r="J4" s="202"/>
      <c r="K4" s="202"/>
      <c r="L4" s="202"/>
      <c r="M4" s="202"/>
      <c r="N4" s="202"/>
      <c r="O4" s="202"/>
      <c r="P4" s="198"/>
      <c r="Q4" s="202"/>
      <c r="R4" s="202"/>
      <c r="S4" s="191"/>
      <c r="T4" s="191"/>
    </row>
    <row r="5" spans="1:20" ht="31.15" customHeight="1" x14ac:dyDescent="0.25">
      <c r="A5" s="143" t="s">
        <v>91</v>
      </c>
      <c r="B5" s="203" t="s">
        <v>206</v>
      </c>
      <c r="C5" s="204" t="s">
        <v>207</v>
      </c>
      <c r="D5" s="204" t="s">
        <v>1</v>
      </c>
      <c r="E5" s="204" t="s">
        <v>2</v>
      </c>
      <c r="F5" s="204" t="s">
        <v>3</v>
      </c>
      <c r="G5" s="205" t="s">
        <v>4</v>
      </c>
      <c r="H5" s="204" t="s">
        <v>108</v>
      </c>
      <c r="I5" s="204"/>
      <c r="J5" s="204"/>
      <c r="K5" s="204"/>
      <c r="L5" s="204"/>
      <c r="M5" s="204"/>
      <c r="N5" s="204"/>
      <c r="O5" s="204"/>
      <c r="P5" s="206" t="s">
        <v>5</v>
      </c>
      <c r="Q5" s="207"/>
      <c r="R5" s="1"/>
      <c r="S5" s="1"/>
      <c r="T5" s="1"/>
    </row>
    <row r="6" spans="1:20" ht="31.15" customHeight="1" x14ac:dyDescent="0.25">
      <c r="A6" s="144"/>
      <c r="B6" s="208"/>
      <c r="C6" s="209"/>
      <c r="D6" s="209"/>
      <c r="E6" s="209"/>
      <c r="F6" s="209"/>
      <c r="G6" s="209"/>
      <c r="H6" s="210" t="s">
        <v>104</v>
      </c>
      <c r="I6" s="211"/>
      <c r="J6" s="210" t="s">
        <v>105</v>
      </c>
      <c r="K6" s="211"/>
      <c r="L6" s="210" t="s">
        <v>106</v>
      </c>
      <c r="M6" s="211"/>
      <c r="N6" s="210" t="s">
        <v>107</v>
      </c>
      <c r="O6" s="211"/>
      <c r="P6" s="212"/>
      <c r="Q6" s="207"/>
      <c r="R6" s="1"/>
      <c r="S6" s="1"/>
      <c r="T6" s="1"/>
    </row>
    <row r="7" spans="1:20" ht="63" customHeight="1" thickBot="1" x14ac:dyDescent="0.3">
      <c r="A7" s="145"/>
      <c r="B7" s="213"/>
      <c r="C7" s="214"/>
      <c r="D7" s="214"/>
      <c r="E7" s="214"/>
      <c r="F7" s="214"/>
      <c r="G7" s="209"/>
      <c r="H7" s="215" t="s">
        <v>6</v>
      </c>
      <c r="I7" s="215" t="s">
        <v>7</v>
      </c>
      <c r="J7" s="215" t="s">
        <v>6</v>
      </c>
      <c r="K7" s="215" t="s">
        <v>7</v>
      </c>
      <c r="L7" s="215" t="s">
        <v>6</v>
      </c>
      <c r="M7" s="215" t="s">
        <v>7</v>
      </c>
      <c r="N7" s="215" t="s">
        <v>6</v>
      </c>
      <c r="O7" s="215" t="s">
        <v>7</v>
      </c>
      <c r="P7" s="212"/>
      <c r="Q7" s="207"/>
      <c r="R7" s="1"/>
      <c r="S7" s="1"/>
      <c r="T7" s="1"/>
    </row>
    <row r="8" spans="1:20" ht="16.5" customHeight="1" thickBot="1" x14ac:dyDescent="0.3">
      <c r="A8" s="56">
        <v>1</v>
      </c>
      <c r="B8" s="216">
        <v>2</v>
      </c>
      <c r="C8" s="217">
        <v>3</v>
      </c>
      <c r="D8" s="218">
        <v>4</v>
      </c>
      <c r="E8" s="217">
        <v>5</v>
      </c>
      <c r="F8" s="217">
        <v>6</v>
      </c>
      <c r="G8" s="218">
        <v>7</v>
      </c>
      <c r="H8" s="219">
        <v>8</v>
      </c>
      <c r="I8" s="219">
        <v>9</v>
      </c>
      <c r="J8" s="219">
        <v>10</v>
      </c>
      <c r="K8" s="219">
        <v>11</v>
      </c>
      <c r="L8" s="219">
        <v>12</v>
      </c>
      <c r="M8" s="219">
        <v>13</v>
      </c>
      <c r="N8" s="219">
        <v>14</v>
      </c>
      <c r="O8" s="219">
        <v>15</v>
      </c>
      <c r="P8" s="220">
        <v>16</v>
      </c>
      <c r="Q8" s="207"/>
      <c r="R8" s="1"/>
      <c r="S8" s="1"/>
      <c r="T8" s="1"/>
    </row>
    <row r="9" spans="1:20" ht="56.45" customHeight="1" x14ac:dyDescent="0.25">
      <c r="A9" s="3"/>
      <c r="B9" s="221" t="s">
        <v>49</v>
      </c>
      <c r="C9" s="57" t="s">
        <v>88</v>
      </c>
      <c r="D9" s="58" t="s">
        <v>8</v>
      </c>
      <c r="E9" s="59" t="s">
        <v>8</v>
      </c>
      <c r="F9" s="58" t="s">
        <v>8</v>
      </c>
      <c r="G9" s="58" t="s">
        <v>8</v>
      </c>
      <c r="H9" s="60">
        <f t="shared" ref="H9:O9" si="0">H10+H23+H30+H42+H92+H98+H104</f>
        <v>4500.8</v>
      </c>
      <c r="I9" s="60">
        <f t="shared" si="0"/>
        <v>4498.8999999999996</v>
      </c>
      <c r="J9" s="60">
        <f t="shared" si="0"/>
        <v>7658.6</v>
      </c>
      <c r="K9" s="60">
        <f t="shared" si="0"/>
        <v>7657.3</v>
      </c>
      <c r="L9" s="60">
        <f t="shared" si="0"/>
        <v>3743.3</v>
      </c>
      <c r="M9" s="60">
        <f t="shared" si="0"/>
        <v>3567.5</v>
      </c>
      <c r="N9" s="60">
        <f t="shared" si="0"/>
        <v>9181.5</v>
      </c>
      <c r="O9" s="60">
        <f t="shared" si="0"/>
        <v>9270.4999999999982</v>
      </c>
      <c r="P9" s="71"/>
      <c r="Q9" s="222">
        <f>H9+J9+L9+N9</f>
        <v>25084.2</v>
      </c>
      <c r="R9" s="222">
        <f>I9+K9+M9+O9</f>
        <v>24994.199999999997</v>
      </c>
      <c r="S9" s="1"/>
      <c r="T9" s="1"/>
    </row>
    <row r="10" spans="1:20" ht="72" customHeight="1" x14ac:dyDescent="0.25">
      <c r="A10" s="7">
        <v>1</v>
      </c>
      <c r="B10" s="146" t="s">
        <v>52</v>
      </c>
      <c r="C10" s="8" t="s">
        <v>38</v>
      </c>
      <c r="D10" s="147" t="s">
        <v>8</v>
      </c>
      <c r="E10" s="148" t="s">
        <v>8</v>
      </c>
      <c r="F10" s="147" t="s">
        <v>8</v>
      </c>
      <c r="G10" s="148" t="s">
        <v>8</v>
      </c>
      <c r="H10" s="149" t="s">
        <v>116</v>
      </c>
      <c r="I10" s="150">
        <v>3152.9</v>
      </c>
      <c r="J10" s="151" t="s">
        <v>109</v>
      </c>
      <c r="K10" s="151" t="s">
        <v>139</v>
      </c>
      <c r="L10" s="151" t="s">
        <v>152</v>
      </c>
      <c r="M10" s="151" t="s">
        <v>152</v>
      </c>
      <c r="N10" s="151" t="s">
        <v>193</v>
      </c>
      <c r="O10" s="152" t="s">
        <v>195</v>
      </c>
      <c r="P10" s="71"/>
      <c r="Q10" s="222">
        <f t="shared" ref="Q10:Q64" si="1">H10+J10+L10+N10</f>
        <v>14517.3</v>
      </c>
      <c r="R10" s="222">
        <f t="shared" ref="R10:R64" si="2">I10+K10+M10+O10</f>
        <v>14501.8</v>
      </c>
      <c r="S10" s="1"/>
      <c r="T10" s="1"/>
    </row>
    <row r="11" spans="1:20" ht="53.45" customHeight="1" x14ac:dyDescent="0.25">
      <c r="A11" s="9" t="s">
        <v>11</v>
      </c>
      <c r="B11" s="10" t="s">
        <v>32</v>
      </c>
      <c r="C11" s="4" t="s">
        <v>41</v>
      </c>
      <c r="D11" s="11">
        <v>43101</v>
      </c>
      <c r="E11" s="14">
        <v>43465</v>
      </c>
      <c r="F11" s="11">
        <v>43101</v>
      </c>
      <c r="G11" s="11"/>
      <c r="H11" s="12" t="s">
        <v>92</v>
      </c>
      <c r="I11" s="12" t="s">
        <v>92</v>
      </c>
      <c r="J11" s="43" t="s">
        <v>92</v>
      </c>
      <c r="K11" s="43" t="s">
        <v>92</v>
      </c>
      <c r="L11" s="43" t="s">
        <v>115</v>
      </c>
      <c r="M11" s="43" t="s">
        <v>115</v>
      </c>
      <c r="N11" s="45" t="s">
        <v>92</v>
      </c>
      <c r="O11" s="124">
        <v>0</v>
      </c>
      <c r="P11" s="53" t="s">
        <v>96</v>
      </c>
      <c r="Q11" s="222">
        <f t="shared" si="1"/>
        <v>5</v>
      </c>
      <c r="R11" s="222">
        <f t="shared" si="2"/>
        <v>5</v>
      </c>
      <c r="S11" s="1"/>
      <c r="T11" s="1"/>
    </row>
    <row r="12" spans="1:20" ht="45" customHeight="1" x14ac:dyDescent="0.25">
      <c r="A12" s="13" t="s">
        <v>9</v>
      </c>
      <c r="B12" s="4" t="s">
        <v>36</v>
      </c>
      <c r="C12" s="4" t="s">
        <v>41</v>
      </c>
      <c r="D12" s="14">
        <v>43221</v>
      </c>
      <c r="E12" s="14">
        <v>43465</v>
      </c>
      <c r="F12" s="14">
        <v>43221</v>
      </c>
      <c r="G12" s="11">
        <v>43270</v>
      </c>
      <c r="H12" s="12" t="s">
        <v>92</v>
      </c>
      <c r="I12" s="12" t="s">
        <v>92</v>
      </c>
      <c r="J12" s="43" t="s">
        <v>110</v>
      </c>
      <c r="K12" s="43" t="s">
        <v>110</v>
      </c>
      <c r="L12" s="43" t="s">
        <v>92</v>
      </c>
      <c r="M12" s="43" t="s">
        <v>92</v>
      </c>
      <c r="N12" s="45" t="s">
        <v>92</v>
      </c>
      <c r="O12" s="124">
        <v>0</v>
      </c>
      <c r="P12" s="53" t="s">
        <v>96</v>
      </c>
      <c r="Q12" s="222">
        <f t="shared" si="1"/>
        <v>15</v>
      </c>
      <c r="R12" s="222">
        <f t="shared" si="2"/>
        <v>15</v>
      </c>
      <c r="S12" s="1"/>
      <c r="T12" s="1"/>
    </row>
    <row r="13" spans="1:20" ht="51.6" customHeight="1" x14ac:dyDescent="0.25">
      <c r="A13" s="15"/>
      <c r="B13" s="67" t="s">
        <v>208</v>
      </c>
      <c r="C13" s="51" t="s">
        <v>41</v>
      </c>
      <c r="D13" s="129">
        <v>43191</v>
      </c>
      <c r="E13" s="52">
        <v>43281</v>
      </c>
      <c r="F13" s="129">
        <v>43191</v>
      </c>
      <c r="G13" s="52">
        <v>43235</v>
      </c>
      <c r="H13" s="45" t="s">
        <v>92</v>
      </c>
      <c r="I13" s="45" t="s">
        <v>92</v>
      </c>
      <c r="J13" s="45" t="s">
        <v>111</v>
      </c>
      <c r="K13" s="45" t="s">
        <v>111</v>
      </c>
      <c r="L13" s="45" t="s">
        <v>92</v>
      </c>
      <c r="M13" s="45" t="s">
        <v>92</v>
      </c>
      <c r="N13" s="45" t="s">
        <v>92</v>
      </c>
      <c r="O13" s="124">
        <v>0</v>
      </c>
      <c r="P13" s="53" t="s">
        <v>96</v>
      </c>
      <c r="Q13" s="222">
        <f t="shared" si="1"/>
        <v>25</v>
      </c>
      <c r="R13" s="222">
        <f t="shared" si="2"/>
        <v>25</v>
      </c>
      <c r="S13" s="1"/>
      <c r="T13" s="1"/>
    </row>
    <row r="14" spans="1:20" ht="40.9" customHeight="1" x14ac:dyDescent="0.25">
      <c r="A14" s="13" t="s">
        <v>90</v>
      </c>
      <c r="B14" s="10" t="s">
        <v>35</v>
      </c>
      <c r="C14" s="4" t="s">
        <v>41</v>
      </c>
      <c r="D14" s="11">
        <v>43435</v>
      </c>
      <c r="E14" s="14">
        <v>43464</v>
      </c>
      <c r="F14" s="11">
        <v>43435</v>
      </c>
      <c r="G14" s="11">
        <v>43463</v>
      </c>
      <c r="H14" s="18">
        <v>0</v>
      </c>
      <c r="I14" s="18">
        <v>0</v>
      </c>
      <c r="J14" s="40">
        <v>0</v>
      </c>
      <c r="K14" s="40">
        <v>0</v>
      </c>
      <c r="L14" s="130">
        <v>0</v>
      </c>
      <c r="M14" s="130">
        <v>0</v>
      </c>
      <c r="N14" s="130">
        <v>5</v>
      </c>
      <c r="O14" s="223">
        <v>5</v>
      </c>
      <c r="P14" s="53" t="s">
        <v>96</v>
      </c>
      <c r="Q14" s="222">
        <f t="shared" si="1"/>
        <v>5</v>
      </c>
      <c r="R14" s="222">
        <f t="shared" si="2"/>
        <v>5</v>
      </c>
      <c r="S14" s="1"/>
      <c r="T14" s="1"/>
    </row>
    <row r="15" spans="1:20" ht="34.9" customHeight="1" x14ac:dyDescent="0.25">
      <c r="A15" s="19"/>
      <c r="B15" s="4" t="s">
        <v>209</v>
      </c>
      <c r="C15" s="4" t="s">
        <v>210</v>
      </c>
      <c r="D15" s="11">
        <v>43101</v>
      </c>
      <c r="E15" s="14">
        <v>43464</v>
      </c>
      <c r="F15" s="11">
        <v>43101</v>
      </c>
      <c r="G15" s="11">
        <v>43463</v>
      </c>
      <c r="H15" s="22">
        <v>0</v>
      </c>
      <c r="I15" s="22">
        <v>0</v>
      </c>
      <c r="J15" s="42">
        <v>0</v>
      </c>
      <c r="K15" s="42">
        <v>0</v>
      </c>
      <c r="L15" s="72">
        <v>0</v>
      </c>
      <c r="M15" s="72">
        <v>0</v>
      </c>
      <c r="N15" s="72">
        <v>272</v>
      </c>
      <c r="O15" s="72">
        <v>272</v>
      </c>
      <c r="P15" s="53" t="s">
        <v>96</v>
      </c>
      <c r="Q15" s="222">
        <f t="shared" si="1"/>
        <v>272</v>
      </c>
      <c r="R15" s="222">
        <f t="shared" si="2"/>
        <v>272</v>
      </c>
      <c r="S15" s="1"/>
      <c r="T15" s="1"/>
    </row>
    <row r="16" spans="1:20" ht="57" customHeight="1" x14ac:dyDescent="0.25">
      <c r="A16" s="13" t="s">
        <v>18</v>
      </c>
      <c r="B16" s="4" t="s">
        <v>211</v>
      </c>
      <c r="C16" s="4" t="s">
        <v>210</v>
      </c>
      <c r="D16" s="11">
        <v>43101</v>
      </c>
      <c r="E16" s="14">
        <v>43465</v>
      </c>
      <c r="F16" s="11">
        <v>43101</v>
      </c>
      <c r="G16" s="11">
        <v>43463</v>
      </c>
      <c r="H16" s="47">
        <v>2861</v>
      </c>
      <c r="I16" s="42">
        <v>2860.9</v>
      </c>
      <c r="J16" s="42">
        <v>4685</v>
      </c>
      <c r="K16" s="42">
        <v>4685.1000000000004</v>
      </c>
      <c r="L16" s="72">
        <v>618.29999999999995</v>
      </c>
      <c r="M16" s="72">
        <v>618.29999999999995</v>
      </c>
      <c r="N16" s="72">
        <v>4868</v>
      </c>
      <c r="O16" s="135">
        <v>4854.8999999999996</v>
      </c>
      <c r="P16" s="53" t="s">
        <v>96</v>
      </c>
      <c r="Q16" s="222">
        <f t="shared" si="1"/>
        <v>13032.3</v>
      </c>
      <c r="R16" s="222">
        <f t="shared" si="2"/>
        <v>13019.2</v>
      </c>
      <c r="S16" s="1"/>
      <c r="T16" s="1"/>
    </row>
    <row r="17" spans="1:20" ht="57" customHeight="1" x14ac:dyDescent="0.25">
      <c r="A17" s="13"/>
      <c r="B17" s="4" t="s">
        <v>212</v>
      </c>
      <c r="C17" s="4" t="s">
        <v>210</v>
      </c>
      <c r="D17" s="11">
        <v>43282</v>
      </c>
      <c r="E17" s="14">
        <v>43312</v>
      </c>
      <c r="F17" s="11">
        <v>43374</v>
      </c>
      <c r="G17" s="11">
        <v>43463</v>
      </c>
      <c r="H17" s="47">
        <v>0</v>
      </c>
      <c r="I17" s="42">
        <v>0</v>
      </c>
      <c r="J17" s="42">
        <v>0</v>
      </c>
      <c r="K17" s="42">
        <v>0</v>
      </c>
      <c r="L17" s="72">
        <v>0</v>
      </c>
      <c r="M17" s="72">
        <v>0</v>
      </c>
      <c r="N17" s="72">
        <v>50</v>
      </c>
      <c r="O17" s="72">
        <v>47.6</v>
      </c>
      <c r="P17" s="53" t="s">
        <v>96</v>
      </c>
      <c r="Q17" s="222">
        <f t="shared" si="1"/>
        <v>50</v>
      </c>
      <c r="R17" s="222">
        <f t="shared" si="2"/>
        <v>47.6</v>
      </c>
      <c r="S17" s="1"/>
      <c r="T17" s="1"/>
    </row>
    <row r="18" spans="1:20" ht="39" customHeight="1" x14ac:dyDescent="0.25">
      <c r="A18" s="13" t="s">
        <v>19</v>
      </c>
      <c r="B18" s="4" t="s">
        <v>43</v>
      </c>
      <c r="C18" s="4" t="s">
        <v>42</v>
      </c>
      <c r="D18" s="11">
        <v>43101</v>
      </c>
      <c r="E18" s="14">
        <v>43465</v>
      </c>
      <c r="F18" s="11">
        <v>43101</v>
      </c>
      <c r="G18" s="11">
        <v>43463</v>
      </c>
      <c r="H18" s="48">
        <v>227</v>
      </c>
      <c r="I18" s="42">
        <v>227</v>
      </c>
      <c r="J18" s="49">
        <v>340.5</v>
      </c>
      <c r="K18" s="49">
        <v>340.5</v>
      </c>
      <c r="L18" s="131">
        <v>25</v>
      </c>
      <c r="M18" s="131">
        <v>25</v>
      </c>
      <c r="N18" s="131">
        <v>20.5</v>
      </c>
      <c r="O18" s="72">
        <v>20.5</v>
      </c>
      <c r="P18" s="53" t="s">
        <v>96</v>
      </c>
      <c r="Q18" s="222">
        <f t="shared" si="1"/>
        <v>613</v>
      </c>
      <c r="R18" s="222">
        <f>I18+K18+M18+O18</f>
        <v>613</v>
      </c>
      <c r="S18" s="1"/>
      <c r="T18" s="1"/>
    </row>
    <row r="19" spans="1:20" ht="67.900000000000006" customHeight="1" x14ac:dyDescent="0.25">
      <c r="A19" s="13"/>
      <c r="B19" s="4" t="s">
        <v>63</v>
      </c>
      <c r="C19" s="4" t="s">
        <v>64</v>
      </c>
      <c r="D19" s="11">
        <v>43101</v>
      </c>
      <c r="E19" s="14">
        <v>43465</v>
      </c>
      <c r="F19" s="11">
        <v>43101</v>
      </c>
      <c r="G19" s="11">
        <v>43463</v>
      </c>
      <c r="H19" s="48">
        <v>65</v>
      </c>
      <c r="I19" s="41" t="s">
        <v>94</v>
      </c>
      <c r="J19" s="49">
        <v>140</v>
      </c>
      <c r="K19" s="49">
        <v>140</v>
      </c>
      <c r="L19" s="131">
        <v>224</v>
      </c>
      <c r="M19" s="131" t="s">
        <v>160</v>
      </c>
      <c r="N19" s="131">
        <v>71</v>
      </c>
      <c r="O19" s="74" t="s">
        <v>194</v>
      </c>
      <c r="P19" s="53" t="s">
        <v>96</v>
      </c>
      <c r="Q19" s="222">
        <f t="shared" si="1"/>
        <v>500</v>
      </c>
      <c r="R19" s="222" t="e">
        <f t="shared" si="2"/>
        <v>#VALUE!</v>
      </c>
      <c r="S19" s="1"/>
      <c r="T19" s="1"/>
    </row>
    <row r="20" spans="1:20" ht="63.6" customHeight="1" x14ac:dyDescent="0.25">
      <c r="A20" s="13"/>
      <c r="B20" s="4" t="s">
        <v>54</v>
      </c>
      <c r="C20" s="4" t="s">
        <v>41</v>
      </c>
      <c r="D20" s="16" t="s">
        <v>8</v>
      </c>
      <c r="E20" s="14">
        <v>43281</v>
      </c>
      <c r="F20" s="11" t="s">
        <v>8</v>
      </c>
      <c r="G20" s="11">
        <v>43270</v>
      </c>
      <c r="H20" s="12" t="s">
        <v>8</v>
      </c>
      <c r="I20" s="12" t="s">
        <v>8</v>
      </c>
      <c r="J20" s="12" t="s">
        <v>8</v>
      </c>
      <c r="K20" s="12" t="s">
        <v>8</v>
      </c>
      <c r="L20" s="75" t="s">
        <v>8</v>
      </c>
      <c r="M20" s="75" t="s">
        <v>8</v>
      </c>
      <c r="N20" s="75" t="s">
        <v>8</v>
      </c>
      <c r="O20" s="75" t="s">
        <v>8</v>
      </c>
      <c r="P20" s="76" t="s">
        <v>96</v>
      </c>
      <c r="Q20" s="222" t="e">
        <f t="shared" si="1"/>
        <v>#VALUE!</v>
      </c>
      <c r="R20" s="222" t="e">
        <f t="shared" si="2"/>
        <v>#VALUE!</v>
      </c>
      <c r="S20" s="1"/>
      <c r="T20" s="1"/>
    </row>
    <row r="21" spans="1:20" ht="54.6" customHeight="1" x14ac:dyDescent="0.25">
      <c r="A21" s="13"/>
      <c r="B21" s="4" t="s">
        <v>55</v>
      </c>
      <c r="C21" s="4" t="s">
        <v>41</v>
      </c>
      <c r="D21" s="16" t="s">
        <v>8</v>
      </c>
      <c r="E21" s="14">
        <v>43281</v>
      </c>
      <c r="F21" s="17" t="s">
        <v>8</v>
      </c>
      <c r="G21" s="52">
        <v>43235</v>
      </c>
      <c r="H21" s="12" t="s">
        <v>8</v>
      </c>
      <c r="I21" s="12" t="s">
        <v>8</v>
      </c>
      <c r="J21" s="12" t="s">
        <v>8</v>
      </c>
      <c r="K21" s="12" t="s">
        <v>8</v>
      </c>
      <c r="L21" s="12" t="s">
        <v>8</v>
      </c>
      <c r="M21" s="12" t="s">
        <v>8</v>
      </c>
      <c r="N21" s="12" t="s">
        <v>8</v>
      </c>
      <c r="O21" s="12" t="s">
        <v>8</v>
      </c>
      <c r="P21" s="71" t="s">
        <v>96</v>
      </c>
      <c r="Q21" s="222" t="e">
        <f t="shared" si="1"/>
        <v>#VALUE!</v>
      </c>
      <c r="R21" s="222" t="e">
        <f t="shared" si="2"/>
        <v>#VALUE!</v>
      </c>
      <c r="S21" s="1"/>
      <c r="T21" s="1"/>
    </row>
    <row r="22" spans="1:20" ht="43.9" customHeight="1" x14ac:dyDescent="0.25">
      <c r="A22" s="13"/>
      <c r="B22" s="4" t="s">
        <v>56</v>
      </c>
      <c r="C22" s="4" t="s">
        <v>41</v>
      </c>
      <c r="D22" s="16" t="s">
        <v>8</v>
      </c>
      <c r="E22" s="14">
        <v>43465</v>
      </c>
      <c r="F22" s="17" t="s">
        <v>8</v>
      </c>
      <c r="G22" s="11">
        <v>43463</v>
      </c>
      <c r="H22" s="20" t="s">
        <v>8</v>
      </c>
      <c r="I22" s="21" t="s">
        <v>8</v>
      </c>
      <c r="J22" s="12" t="s">
        <v>8</v>
      </c>
      <c r="K22" s="12" t="s">
        <v>8</v>
      </c>
      <c r="L22" s="12" t="s">
        <v>8</v>
      </c>
      <c r="M22" s="12" t="s">
        <v>8</v>
      </c>
      <c r="N22" s="12" t="s">
        <v>8</v>
      </c>
      <c r="O22" s="12" t="s">
        <v>8</v>
      </c>
      <c r="P22" s="71" t="s">
        <v>96</v>
      </c>
      <c r="Q22" s="222" t="e">
        <f t="shared" si="1"/>
        <v>#VALUE!</v>
      </c>
      <c r="R22" s="222" t="e">
        <f t="shared" si="2"/>
        <v>#VALUE!</v>
      </c>
      <c r="S22" s="1"/>
      <c r="T22" s="1"/>
    </row>
    <row r="23" spans="1:20" ht="54.75" customHeight="1" x14ac:dyDescent="0.25">
      <c r="A23" s="24" t="s">
        <v>20</v>
      </c>
      <c r="B23" s="146" t="s">
        <v>53</v>
      </c>
      <c r="C23" s="8" t="s">
        <v>38</v>
      </c>
      <c r="D23" s="11" t="s">
        <v>8</v>
      </c>
      <c r="E23" s="153" t="s">
        <v>8</v>
      </c>
      <c r="F23" s="11" t="s">
        <v>8</v>
      </c>
      <c r="G23" s="14" t="s">
        <v>8</v>
      </c>
      <c r="H23" s="154">
        <v>100</v>
      </c>
      <c r="I23" s="155">
        <v>100</v>
      </c>
      <c r="J23" s="155">
        <v>100</v>
      </c>
      <c r="K23" s="155">
        <v>100</v>
      </c>
      <c r="L23" s="155">
        <v>100</v>
      </c>
      <c r="M23" s="155">
        <v>100</v>
      </c>
      <c r="N23" s="155">
        <v>100</v>
      </c>
      <c r="O23" s="155">
        <v>99.9</v>
      </c>
      <c r="P23" s="71"/>
      <c r="Q23" s="222">
        <f t="shared" si="1"/>
        <v>400</v>
      </c>
      <c r="R23" s="222">
        <f t="shared" si="2"/>
        <v>399.9</v>
      </c>
      <c r="S23" s="1"/>
      <c r="T23" s="1"/>
    </row>
    <row r="24" spans="1:20" ht="57" customHeight="1" x14ac:dyDescent="0.25">
      <c r="A24" s="24" t="s">
        <v>10</v>
      </c>
      <c r="B24" s="4" t="s">
        <v>204</v>
      </c>
      <c r="C24" s="224" t="s">
        <v>213</v>
      </c>
      <c r="D24" s="11">
        <v>43101</v>
      </c>
      <c r="E24" s="14">
        <v>43465</v>
      </c>
      <c r="F24" s="11">
        <v>43101</v>
      </c>
      <c r="G24" s="14">
        <v>43463</v>
      </c>
      <c r="H24" s="54">
        <v>100</v>
      </c>
      <c r="I24" s="40">
        <v>100</v>
      </c>
      <c r="J24" s="40">
        <v>100</v>
      </c>
      <c r="K24" s="49">
        <v>100</v>
      </c>
      <c r="L24" s="40">
        <v>100</v>
      </c>
      <c r="M24" s="49">
        <v>100</v>
      </c>
      <c r="N24" s="49">
        <v>100</v>
      </c>
      <c r="O24" s="225">
        <v>99.9</v>
      </c>
      <c r="P24" s="71" t="s">
        <v>96</v>
      </c>
      <c r="Q24" s="222">
        <f t="shared" si="1"/>
        <v>400</v>
      </c>
      <c r="R24" s="222">
        <f t="shared" si="2"/>
        <v>399.9</v>
      </c>
      <c r="S24" s="1"/>
      <c r="T24" s="1"/>
    </row>
    <row r="25" spans="1:20" ht="44.45" customHeight="1" x14ac:dyDescent="0.25">
      <c r="A25" s="55"/>
      <c r="B25" s="8" t="s">
        <v>214</v>
      </c>
      <c r="C25" s="224" t="s">
        <v>213</v>
      </c>
      <c r="D25" s="16" t="s">
        <v>8</v>
      </c>
      <c r="E25" s="6">
        <v>43373</v>
      </c>
      <c r="F25" s="5" t="s">
        <v>8</v>
      </c>
      <c r="G25" s="6">
        <v>43373</v>
      </c>
      <c r="H25" s="12" t="s">
        <v>8</v>
      </c>
      <c r="I25" s="12" t="s">
        <v>8</v>
      </c>
      <c r="J25" s="12" t="s">
        <v>8</v>
      </c>
      <c r="K25" s="12" t="s">
        <v>8</v>
      </c>
      <c r="L25" s="12" t="s">
        <v>8</v>
      </c>
      <c r="M25" s="12" t="s">
        <v>8</v>
      </c>
      <c r="N25" s="12" t="s">
        <v>8</v>
      </c>
      <c r="O25" s="12" t="s">
        <v>8</v>
      </c>
      <c r="P25" s="70" t="s">
        <v>95</v>
      </c>
      <c r="Q25" s="222" t="e">
        <f t="shared" si="1"/>
        <v>#VALUE!</v>
      </c>
      <c r="R25" s="222" t="e">
        <f t="shared" si="2"/>
        <v>#VALUE!</v>
      </c>
      <c r="S25" s="1"/>
      <c r="T25" s="1"/>
    </row>
    <row r="26" spans="1:20" ht="51.6" customHeight="1" x14ac:dyDescent="0.25">
      <c r="A26" s="55"/>
      <c r="B26" s="8" t="s">
        <v>215</v>
      </c>
      <c r="C26" s="224" t="s">
        <v>213</v>
      </c>
      <c r="D26" s="16" t="s">
        <v>8</v>
      </c>
      <c r="E26" s="6">
        <v>43220</v>
      </c>
      <c r="F26" s="5" t="s">
        <v>8</v>
      </c>
      <c r="G26" s="6">
        <v>43220</v>
      </c>
      <c r="H26" s="12" t="s">
        <v>8</v>
      </c>
      <c r="I26" s="12" t="s">
        <v>8</v>
      </c>
      <c r="J26" s="12" t="s">
        <v>8</v>
      </c>
      <c r="K26" s="12" t="s">
        <v>8</v>
      </c>
      <c r="L26" s="12" t="s">
        <v>8</v>
      </c>
      <c r="M26" s="12" t="s">
        <v>8</v>
      </c>
      <c r="N26" s="12" t="s">
        <v>8</v>
      </c>
      <c r="O26" s="12" t="s">
        <v>8</v>
      </c>
      <c r="P26" s="70" t="s">
        <v>95</v>
      </c>
      <c r="Q26" s="222" t="e">
        <f t="shared" si="1"/>
        <v>#VALUE!</v>
      </c>
      <c r="R26" s="222" t="e">
        <f t="shared" si="2"/>
        <v>#VALUE!</v>
      </c>
      <c r="S26" s="1"/>
      <c r="T26" s="1"/>
    </row>
    <row r="27" spans="1:20" ht="44.45" customHeight="1" x14ac:dyDescent="0.25">
      <c r="A27" s="55"/>
      <c r="B27" s="8" t="s">
        <v>216</v>
      </c>
      <c r="C27" s="224" t="s">
        <v>213</v>
      </c>
      <c r="D27" s="16" t="s">
        <v>8</v>
      </c>
      <c r="E27" s="6">
        <v>43373</v>
      </c>
      <c r="F27" s="6" t="s">
        <v>8</v>
      </c>
      <c r="G27" s="6">
        <v>43373</v>
      </c>
      <c r="H27" s="12" t="s">
        <v>8</v>
      </c>
      <c r="I27" s="12" t="s">
        <v>8</v>
      </c>
      <c r="J27" s="12" t="s">
        <v>8</v>
      </c>
      <c r="K27" s="12" t="s">
        <v>8</v>
      </c>
      <c r="L27" s="12" t="s">
        <v>8</v>
      </c>
      <c r="M27" s="12" t="s">
        <v>8</v>
      </c>
      <c r="N27" s="12" t="s">
        <v>8</v>
      </c>
      <c r="O27" s="12" t="s">
        <v>8</v>
      </c>
      <c r="P27" s="70" t="s">
        <v>95</v>
      </c>
      <c r="Q27" s="222" t="e">
        <f t="shared" si="1"/>
        <v>#VALUE!</v>
      </c>
      <c r="R27" s="222" t="e">
        <f t="shared" si="2"/>
        <v>#VALUE!</v>
      </c>
      <c r="S27" s="1"/>
      <c r="T27" s="1"/>
    </row>
    <row r="28" spans="1:20" ht="52.15" customHeight="1" x14ac:dyDescent="0.25">
      <c r="A28" s="55"/>
      <c r="B28" s="8" t="s">
        <v>217</v>
      </c>
      <c r="C28" s="224" t="s">
        <v>213</v>
      </c>
      <c r="D28" s="16" t="s">
        <v>8</v>
      </c>
      <c r="E28" s="6">
        <v>43404</v>
      </c>
      <c r="F28" s="6" t="s">
        <v>8</v>
      </c>
      <c r="G28" s="6">
        <v>43404</v>
      </c>
      <c r="H28" s="12" t="s">
        <v>8</v>
      </c>
      <c r="I28" s="12" t="s">
        <v>8</v>
      </c>
      <c r="J28" s="12" t="s">
        <v>8</v>
      </c>
      <c r="K28" s="12" t="s">
        <v>8</v>
      </c>
      <c r="L28" s="12" t="s">
        <v>8</v>
      </c>
      <c r="M28" s="12" t="s">
        <v>8</v>
      </c>
      <c r="N28" s="12" t="s">
        <v>8</v>
      </c>
      <c r="O28" s="12" t="s">
        <v>8</v>
      </c>
      <c r="P28" s="70" t="s">
        <v>95</v>
      </c>
      <c r="Q28" s="222" t="e">
        <f t="shared" si="1"/>
        <v>#VALUE!</v>
      </c>
      <c r="R28" s="222" t="e">
        <f t="shared" si="2"/>
        <v>#VALUE!</v>
      </c>
      <c r="S28" s="1"/>
      <c r="T28" s="1"/>
    </row>
    <row r="29" spans="1:20" ht="54" customHeight="1" x14ac:dyDescent="0.25">
      <c r="A29" s="55"/>
      <c r="B29" s="8" t="s">
        <v>218</v>
      </c>
      <c r="C29" s="224" t="s">
        <v>213</v>
      </c>
      <c r="D29" s="16" t="s">
        <v>8</v>
      </c>
      <c r="E29" s="6">
        <v>43373</v>
      </c>
      <c r="F29" s="11" t="s">
        <v>8</v>
      </c>
      <c r="G29" s="6">
        <v>43373</v>
      </c>
      <c r="H29" s="23" t="s">
        <v>8</v>
      </c>
      <c r="I29" s="23" t="s">
        <v>8</v>
      </c>
      <c r="J29" s="12" t="s">
        <v>8</v>
      </c>
      <c r="K29" s="12" t="s">
        <v>8</v>
      </c>
      <c r="L29" s="12" t="s">
        <v>8</v>
      </c>
      <c r="M29" s="12" t="s">
        <v>8</v>
      </c>
      <c r="N29" s="12" t="s">
        <v>8</v>
      </c>
      <c r="O29" s="12" t="s">
        <v>8</v>
      </c>
      <c r="P29" s="70" t="s">
        <v>95</v>
      </c>
      <c r="Q29" s="222" t="e">
        <f t="shared" si="1"/>
        <v>#VALUE!</v>
      </c>
      <c r="R29" s="222" t="e">
        <f t="shared" si="2"/>
        <v>#VALUE!</v>
      </c>
      <c r="S29" s="1"/>
      <c r="T29" s="1"/>
    </row>
    <row r="30" spans="1:20" ht="57.75" customHeight="1" x14ac:dyDescent="0.25">
      <c r="A30" s="25">
        <v>4</v>
      </c>
      <c r="B30" s="26" t="s">
        <v>57</v>
      </c>
      <c r="C30" s="8" t="s">
        <v>38</v>
      </c>
      <c r="D30" s="16" t="s">
        <v>8</v>
      </c>
      <c r="E30" s="16" t="s">
        <v>8</v>
      </c>
      <c r="F30" s="16" t="s">
        <v>8</v>
      </c>
      <c r="G30" s="16" t="s">
        <v>8</v>
      </c>
      <c r="H30" s="156">
        <v>0</v>
      </c>
      <c r="I30" s="157" t="s">
        <v>92</v>
      </c>
      <c r="J30" s="158">
        <v>92</v>
      </c>
      <c r="K30" s="158">
        <v>92</v>
      </c>
      <c r="L30" s="158">
        <v>61.8</v>
      </c>
      <c r="M30" s="158">
        <v>61.8</v>
      </c>
      <c r="N30" s="159">
        <v>146.19999999999999</v>
      </c>
      <c r="O30" s="226">
        <v>146.19999999999999</v>
      </c>
      <c r="P30" s="160"/>
      <c r="Q30" s="222">
        <f t="shared" si="1"/>
        <v>300</v>
      </c>
      <c r="R30" s="222">
        <f t="shared" si="2"/>
        <v>300</v>
      </c>
      <c r="S30" s="1"/>
      <c r="T30" s="1"/>
    </row>
    <row r="31" spans="1:20" ht="57.75" customHeight="1" x14ac:dyDescent="0.25">
      <c r="A31" s="68"/>
      <c r="B31" s="77" t="s">
        <v>143</v>
      </c>
      <c r="C31" s="4" t="s">
        <v>88</v>
      </c>
      <c r="D31" s="11">
        <v>43101</v>
      </c>
      <c r="E31" s="14">
        <v>43465</v>
      </c>
      <c r="F31" s="11">
        <v>43101</v>
      </c>
      <c r="G31" s="63"/>
      <c r="H31" s="78">
        <v>0</v>
      </c>
      <c r="I31" s="65" t="s">
        <v>92</v>
      </c>
      <c r="J31" s="78">
        <v>0</v>
      </c>
      <c r="K31" s="78">
        <v>0</v>
      </c>
      <c r="L31" s="78">
        <v>0</v>
      </c>
      <c r="M31" s="78">
        <v>0</v>
      </c>
      <c r="N31" s="50">
        <v>10</v>
      </c>
      <c r="O31" s="227">
        <v>10</v>
      </c>
      <c r="P31" s="83" t="s">
        <v>95</v>
      </c>
      <c r="Q31" s="222">
        <f t="shared" si="1"/>
        <v>10</v>
      </c>
      <c r="R31" s="222">
        <f t="shared" si="2"/>
        <v>10</v>
      </c>
      <c r="S31" s="1"/>
      <c r="T31" s="1"/>
    </row>
    <row r="32" spans="1:20" ht="45.6" customHeight="1" x14ac:dyDescent="0.25">
      <c r="A32" s="25"/>
      <c r="B32" s="79" t="s">
        <v>65</v>
      </c>
      <c r="C32" s="4" t="s">
        <v>88</v>
      </c>
      <c r="D32" s="11">
        <v>43101</v>
      </c>
      <c r="E32" s="14">
        <v>43465</v>
      </c>
      <c r="F32" s="11">
        <v>43101</v>
      </c>
      <c r="G32" s="14">
        <v>43218</v>
      </c>
      <c r="H32" s="80">
        <v>0</v>
      </c>
      <c r="I32" s="23" t="s">
        <v>92</v>
      </c>
      <c r="J32" s="81">
        <v>74</v>
      </c>
      <c r="K32" s="81">
        <v>74</v>
      </c>
      <c r="L32" s="81">
        <v>0</v>
      </c>
      <c r="M32" s="81">
        <v>0</v>
      </c>
      <c r="N32" s="82">
        <v>0</v>
      </c>
      <c r="O32" s="227">
        <v>0</v>
      </c>
      <c r="P32" s="83" t="s">
        <v>95</v>
      </c>
      <c r="Q32" s="222">
        <f t="shared" si="1"/>
        <v>74</v>
      </c>
      <c r="R32" s="222">
        <f t="shared" si="2"/>
        <v>74</v>
      </c>
      <c r="S32" s="1"/>
      <c r="T32" s="1"/>
    </row>
    <row r="33" spans="1:20" ht="57" customHeight="1" x14ac:dyDescent="0.25">
      <c r="A33" s="25"/>
      <c r="B33" s="79" t="s">
        <v>97</v>
      </c>
      <c r="C33" s="4" t="s">
        <v>88</v>
      </c>
      <c r="D33" s="11">
        <v>43101</v>
      </c>
      <c r="E33" s="14">
        <v>43465</v>
      </c>
      <c r="F33" s="11">
        <v>43101</v>
      </c>
      <c r="G33" s="14"/>
      <c r="H33" s="22">
        <v>0</v>
      </c>
      <c r="I33" s="23" t="s">
        <v>92</v>
      </c>
      <c r="J33" s="84">
        <v>0</v>
      </c>
      <c r="K33" s="84">
        <v>0</v>
      </c>
      <c r="L33" s="84">
        <v>0</v>
      </c>
      <c r="M33" s="84">
        <v>0</v>
      </c>
      <c r="N33" s="42">
        <v>102</v>
      </c>
      <c r="O33" s="227">
        <v>98</v>
      </c>
      <c r="P33" s="83" t="s">
        <v>95</v>
      </c>
      <c r="Q33" s="222">
        <f t="shared" si="1"/>
        <v>102</v>
      </c>
      <c r="R33" s="222">
        <f t="shared" si="2"/>
        <v>98</v>
      </c>
      <c r="S33" s="1"/>
      <c r="T33" s="1"/>
    </row>
    <row r="34" spans="1:20" ht="48" customHeight="1" x14ac:dyDescent="0.25">
      <c r="A34" s="24"/>
      <c r="B34" s="79" t="s">
        <v>45</v>
      </c>
      <c r="C34" s="4" t="s">
        <v>88</v>
      </c>
      <c r="D34" s="11">
        <v>43101</v>
      </c>
      <c r="E34" s="14">
        <v>43465</v>
      </c>
      <c r="F34" s="11">
        <v>43101</v>
      </c>
      <c r="G34" s="14"/>
      <c r="H34" s="22">
        <v>0</v>
      </c>
      <c r="I34" s="23" t="s">
        <v>92</v>
      </c>
      <c r="J34" s="84">
        <v>0</v>
      </c>
      <c r="K34" s="84">
        <v>0</v>
      </c>
      <c r="L34" s="84">
        <v>20</v>
      </c>
      <c r="M34" s="84">
        <v>20</v>
      </c>
      <c r="N34" s="42">
        <v>15</v>
      </c>
      <c r="O34" s="227">
        <v>15</v>
      </c>
      <c r="P34" s="83" t="s">
        <v>95</v>
      </c>
      <c r="Q34" s="222">
        <f t="shared" si="1"/>
        <v>35</v>
      </c>
      <c r="R34" s="222">
        <f t="shared" si="2"/>
        <v>35</v>
      </c>
      <c r="S34" s="1"/>
      <c r="T34" s="1"/>
    </row>
    <row r="35" spans="1:20" ht="37.5" customHeight="1" x14ac:dyDescent="0.25">
      <c r="A35" s="24" t="s">
        <v>12</v>
      </c>
      <c r="B35" s="228" t="s">
        <v>219</v>
      </c>
      <c r="C35" s="4" t="s">
        <v>58</v>
      </c>
      <c r="D35" s="11">
        <v>43101</v>
      </c>
      <c r="E35" s="14">
        <v>43465</v>
      </c>
      <c r="F35" s="11">
        <v>43101</v>
      </c>
      <c r="G35" s="5"/>
      <c r="H35" s="12" t="s">
        <v>92</v>
      </c>
      <c r="I35" s="12" t="s">
        <v>92</v>
      </c>
      <c r="J35" s="43" t="s">
        <v>92</v>
      </c>
      <c r="K35" s="43" t="s">
        <v>92</v>
      </c>
      <c r="L35" s="43" t="s">
        <v>179</v>
      </c>
      <c r="M35" s="43" t="s">
        <v>179</v>
      </c>
      <c r="N35" s="45" t="s">
        <v>92</v>
      </c>
      <c r="O35" s="227">
        <v>0</v>
      </c>
      <c r="P35" s="83" t="s">
        <v>95</v>
      </c>
      <c r="Q35" s="222">
        <f t="shared" si="1"/>
        <v>19</v>
      </c>
      <c r="R35" s="222">
        <f t="shared" si="2"/>
        <v>19</v>
      </c>
      <c r="S35" s="1"/>
      <c r="T35" s="1"/>
    </row>
    <row r="36" spans="1:20" ht="108" customHeight="1" x14ac:dyDescent="0.25">
      <c r="A36" s="24" t="s">
        <v>48</v>
      </c>
      <c r="B36" s="79" t="s">
        <v>220</v>
      </c>
      <c r="C36" s="4" t="s">
        <v>47</v>
      </c>
      <c r="D36" s="5">
        <v>43101</v>
      </c>
      <c r="E36" s="6">
        <v>43465</v>
      </c>
      <c r="F36" s="85">
        <v>43101</v>
      </c>
      <c r="G36" s="6"/>
      <c r="H36" s="27" t="s">
        <v>92</v>
      </c>
      <c r="I36" s="27" t="s">
        <v>92</v>
      </c>
      <c r="J36" s="45" t="s">
        <v>112</v>
      </c>
      <c r="K36" s="45" t="s">
        <v>162</v>
      </c>
      <c r="L36" s="45" t="s">
        <v>161</v>
      </c>
      <c r="M36" s="45" t="s">
        <v>161</v>
      </c>
      <c r="N36" s="45" t="s">
        <v>163</v>
      </c>
      <c r="O36" s="227">
        <v>19.2</v>
      </c>
      <c r="P36" s="83" t="s">
        <v>95</v>
      </c>
      <c r="Q36" s="222">
        <f t="shared" si="1"/>
        <v>60</v>
      </c>
      <c r="R36" s="222">
        <f t="shared" si="2"/>
        <v>60</v>
      </c>
      <c r="S36" s="1"/>
      <c r="T36" s="1"/>
    </row>
    <row r="37" spans="1:20" ht="48" customHeight="1" x14ac:dyDescent="0.25">
      <c r="A37" s="55"/>
      <c r="B37" s="8" t="s">
        <v>66</v>
      </c>
      <c r="C37" s="4" t="s">
        <v>88</v>
      </c>
      <c r="D37" s="16" t="s">
        <v>8</v>
      </c>
      <c r="E37" s="6">
        <v>43311</v>
      </c>
      <c r="F37" s="6" t="s">
        <v>8</v>
      </c>
      <c r="G37" s="6">
        <v>43311</v>
      </c>
      <c r="H37" s="23" t="s">
        <v>8</v>
      </c>
      <c r="I37" s="23" t="s">
        <v>8</v>
      </c>
      <c r="J37" s="44" t="s">
        <v>8</v>
      </c>
      <c r="K37" s="44" t="s">
        <v>8</v>
      </c>
      <c r="L37" s="23" t="s">
        <v>8</v>
      </c>
      <c r="M37" s="23" t="s">
        <v>8</v>
      </c>
      <c r="N37" s="44" t="s">
        <v>8</v>
      </c>
      <c r="O37" s="44" t="s">
        <v>8</v>
      </c>
      <c r="P37" s="83" t="s">
        <v>95</v>
      </c>
      <c r="Q37" s="222" t="e">
        <f t="shared" si="1"/>
        <v>#VALUE!</v>
      </c>
      <c r="R37" s="222" t="e">
        <f t="shared" si="2"/>
        <v>#VALUE!</v>
      </c>
      <c r="S37" s="1"/>
      <c r="T37" s="1"/>
    </row>
    <row r="38" spans="1:20" ht="36.6" customHeight="1" x14ac:dyDescent="0.25">
      <c r="A38" s="55"/>
      <c r="B38" s="8" t="s">
        <v>67</v>
      </c>
      <c r="C38" s="4" t="s">
        <v>58</v>
      </c>
      <c r="D38" s="16" t="s">
        <v>8</v>
      </c>
      <c r="E38" s="6">
        <v>43434</v>
      </c>
      <c r="F38" s="6" t="s">
        <v>8</v>
      </c>
      <c r="G38" s="6">
        <v>43434</v>
      </c>
      <c r="H38" s="23" t="s">
        <v>8</v>
      </c>
      <c r="I38" s="23" t="s">
        <v>8</v>
      </c>
      <c r="J38" s="44" t="s">
        <v>8</v>
      </c>
      <c r="K38" s="44" t="s">
        <v>8</v>
      </c>
      <c r="L38" s="23" t="s">
        <v>8</v>
      </c>
      <c r="M38" s="23" t="s">
        <v>8</v>
      </c>
      <c r="N38" s="44" t="s">
        <v>8</v>
      </c>
      <c r="O38" s="44" t="s">
        <v>8</v>
      </c>
      <c r="P38" s="83" t="s">
        <v>95</v>
      </c>
      <c r="Q38" s="222" t="e">
        <f t="shared" si="1"/>
        <v>#VALUE!</v>
      </c>
      <c r="R38" s="222" t="e">
        <f t="shared" si="2"/>
        <v>#VALUE!</v>
      </c>
      <c r="S38" s="1"/>
      <c r="T38" s="1"/>
    </row>
    <row r="39" spans="1:20" ht="64.900000000000006" customHeight="1" x14ac:dyDescent="0.25">
      <c r="A39" s="55"/>
      <c r="B39" s="8" t="s">
        <v>68</v>
      </c>
      <c r="C39" s="4" t="s">
        <v>46</v>
      </c>
      <c r="D39" s="11" t="s">
        <v>8</v>
      </c>
      <c r="E39" s="14">
        <v>43313</v>
      </c>
      <c r="F39" s="11" t="s">
        <v>8</v>
      </c>
      <c r="G39" s="14">
        <v>43313</v>
      </c>
      <c r="H39" s="12" t="s">
        <v>8</v>
      </c>
      <c r="I39" s="12" t="s">
        <v>8</v>
      </c>
      <c r="J39" s="43" t="s">
        <v>8</v>
      </c>
      <c r="K39" s="43" t="s">
        <v>8</v>
      </c>
      <c r="L39" s="12" t="s">
        <v>8</v>
      </c>
      <c r="M39" s="12" t="s">
        <v>8</v>
      </c>
      <c r="N39" s="43" t="s">
        <v>8</v>
      </c>
      <c r="O39" s="43" t="s">
        <v>8</v>
      </c>
      <c r="P39" s="83" t="s">
        <v>95</v>
      </c>
      <c r="Q39" s="222" t="e">
        <f t="shared" si="1"/>
        <v>#VALUE!</v>
      </c>
      <c r="R39" s="222" t="e">
        <f t="shared" si="2"/>
        <v>#VALUE!</v>
      </c>
      <c r="S39" s="1"/>
      <c r="T39" s="1"/>
    </row>
    <row r="40" spans="1:20" ht="39.6" customHeight="1" x14ac:dyDescent="0.25">
      <c r="A40" s="24"/>
      <c r="B40" s="8" t="s">
        <v>69</v>
      </c>
      <c r="C40" s="4" t="s">
        <v>46</v>
      </c>
      <c r="D40" s="16" t="s">
        <v>8</v>
      </c>
      <c r="E40" s="5">
        <v>43433</v>
      </c>
      <c r="F40" s="5" t="s">
        <v>8</v>
      </c>
      <c r="G40" s="5">
        <v>43433</v>
      </c>
      <c r="H40" s="20" t="s">
        <v>8</v>
      </c>
      <c r="I40" s="20" t="s">
        <v>8</v>
      </c>
      <c r="J40" s="41" t="s">
        <v>8</v>
      </c>
      <c r="K40" s="41" t="s">
        <v>8</v>
      </c>
      <c r="L40" s="20" t="s">
        <v>8</v>
      </c>
      <c r="M40" s="20" t="s">
        <v>8</v>
      </c>
      <c r="N40" s="41" t="s">
        <v>8</v>
      </c>
      <c r="O40" s="41" t="s">
        <v>8</v>
      </c>
      <c r="P40" s="83" t="s">
        <v>95</v>
      </c>
      <c r="Q40" s="222" t="e">
        <f t="shared" si="1"/>
        <v>#VALUE!</v>
      </c>
      <c r="R40" s="222" t="e">
        <f t="shared" si="2"/>
        <v>#VALUE!</v>
      </c>
      <c r="S40" s="1"/>
      <c r="T40" s="1"/>
    </row>
    <row r="41" spans="1:20" ht="49.9" customHeight="1" x14ac:dyDescent="0.25">
      <c r="A41" s="25"/>
      <c r="B41" s="8" t="s">
        <v>70</v>
      </c>
      <c r="C41" s="4" t="s">
        <v>47</v>
      </c>
      <c r="D41" s="16" t="s">
        <v>8</v>
      </c>
      <c r="E41" s="6">
        <v>43440</v>
      </c>
      <c r="F41" s="6" t="s">
        <v>8</v>
      </c>
      <c r="G41" s="6">
        <v>43440</v>
      </c>
      <c r="H41" s="23" t="s">
        <v>8</v>
      </c>
      <c r="I41" s="23" t="s">
        <v>8</v>
      </c>
      <c r="J41" s="44" t="s">
        <v>8</v>
      </c>
      <c r="K41" s="44" t="s">
        <v>8</v>
      </c>
      <c r="L41" s="23" t="s">
        <v>8</v>
      </c>
      <c r="M41" s="23" t="s">
        <v>8</v>
      </c>
      <c r="N41" s="44" t="s">
        <v>8</v>
      </c>
      <c r="O41" s="44" t="s">
        <v>8</v>
      </c>
      <c r="P41" s="83" t="s">
        <v>95</v>
      </c>
      <c r="Q41" s="222" t="e">
        <f t="shared" si="1"/>
        <v>#VALUE!</v>
      </c>
      <c r="R41" s="222" t="e">
        <f t="shared" si="2"/>
        <v>#VALUE!</v>
      </c>
      <c r="S41" s="1"/>
      <c r="T41" s="1"/>
    </row>
    <row r="42" spans="1:20" ht="47.45" customHeight="1" x14ac:dyDescent="0.25">
      <c r="A42" s="38">
        <v>5</v>
      </c>
      <c r="B42" s="161" t="s">
        <v>159</v>
      </c>
      <c r="C42" s="76"/>
      <c r="D42" s="73" t="s">
        <v>8</v>
      </c>
      <c r="E42" s="73" t="s">
        <v>8</v>
      </c>
      <c r="F42" s="73" t="s">
        <v>8</v>
      </c>
      <c r="G42" s="73" t="s">
        <v>8</v>
      </c>
      <c r="H42" s="162">
        <v>588.29999999999995</v>
      </c>
      <c r="I42" s="163">
        <v>586.5</v>
      </c>
      <c r="J42" s="164">
        <v>1311.1</v>
      </c>
      <c r="K42" s="164">
        <v>1309.7</v>
      </c>
      <c r="L42" s="164">
        <v>1819.7</v>
      </c>
      <c r="M42" s="164">
        <v>1643.9</v>
      </c>
      <c r="N42" s="164">
        <v>2582.8000000000002</v>
      </c>
      <c r="O42" s="229">
        <v>2694.6</v>
      </c>
      <c r="P42" s="101"/>
      <c r="Q42" s="222">
        <f t="shared" si="1"/>
        <v>6301.9</v>
      </c>
      <c r="R42" s="222">
        <f t="shared" si="2"/>
        <v>6234.7000000000007</v>
      </c>
      <c r="S42" s="1"/>
      <c r="T42" s="1"/>
    </row>
    <row r="43" spans="1:20" ht="47.45" customHeight="1" x14ac:dyDescent="0.25">
      <c r="A43" s="165"/>
      <c r="B43" s="166"/>
      <c r="C43" s="4" t="s">
        <v>47</v>
      </c>
      <c r="D43" s="73" t="s">
        <v>8</v>
      </c>
      <c r="E43" s="73" t="s">
        <v>8</v>
      </c>
      <c r="F43" s="73" t="s">
        <v>8</v>
      </c>
      <c r="G43" s="73" t="s">
        <v>8</v>
      </c>
      <c r="H43" s="86" t="s">
        <v>144</v>
      </c>
      <c r="I43" s="87">
        <v>468.3</v>
      </c>
      <c r="J43" s="86" t="s">
        <v>145</v>
      </c>
      <c r="K43" s="86" t="s">
        <v>146</v>
      </c>
      <c r="L43" s="86" t="s">
        <v>180</v>
      </c>
      <c r="M43" s="86" t="s">
        <v>181</v>
      </c>
      <c r="N43" s="88" t="s">
        <v>196</v>
      </c>
      <c r="O43" s="229">
        <v>2432.6999999999998</v>
      </c>
      <c r="P43" s="101"/>
      <c r="Q43" s="222">
        <f t="shared" si="1"/>
        <v>5393.3</v>
      </c>
      <c r="R43" s="222">
        <f t="shared" si="2"/>
        <v>5393.3</v>
      </c>
      <c r="S43" s="1"/>
      <c r="T43" s="1"/>
    </row>
    <row r="44" spans="1:20" ht="47.45" customHeight="1" x14ac:dyDescent="0.25">
      <c r="A44" s="165"/>
      <c r="B44" s="166"/>
      <c r="C44" s="76" t="s">
        <v>79</v>
      </c>
      <c r="D44" s="73" t="s">
        <v>8</v>
      </c>
      <c r="E44" s="73" t="s">
        <v>8</v>
      </c>
      <c r="F44" s="73" t="s">
        <v>8</v>
      </c>
      <c r="G44" s="73" t="s">
        <v>8</v>
      </c>
      <c r="H44" s="89" t="s">
        <v>100</v>
      </c>
      <c r="I44" s="90">
        <v>41.9</v>
      </c>
      <c r="J44" s="86" t="s">
        <v>147</v>
      </c>
      <c r="K44" s="86" t="s">
        <v>147</v>
      </c>
      <c r="L44" s="86" t="s">
        <v>182</v>
      </c>
      <c r="M44" s="86" t="s">
        <v>182</v>
      </c>
      <c r="N44" s="88" t="s">
        <v>183</v>
      </c>
      <c r="O44" s="229">
        <v>95.3</v>
      </c>
      <c r="P44" s="101"/>
      <c r="Q44" s="222">
        <f t="shared" si="1"/>
        <v>300</v>
      </c>
      <c r="R44" s="222">
        <f t="shared" si="2"/>
        <v>299.2</v>
      </c>
      <c r="S44" s="1"/>
      <c r="T44" s="1"/>
    </row>
    <row r="45" spans="1:20" ht="47.45" customHeight="1" x14ac:dyDescent="0.25">
      <c r="A45" s="165"/>
      <c r="B45" s="166"/>
      <c r="C45" s="76" t="s">
        <v>164</v>
      </c>
      <c r="D45" s="73" t="s">
        <v>8</v>
      </c>
      <c r="E45" s="73" t="s">
        <v>8</v>
      </c>
      <c r="F45" s="73" t="s">
        <v>8</v>
      </c>
      <c r="G45" s="73" t="s">
        <v>8</v>
      </c>
      <c r="H45" s="86" t="s">
        <v>148</v>
      </c>
      <c r="I45" s="87">
        <v>69.900000000000006</v>
      </c>
      <c r="J45" s="86" t="s">
        <v>149</v>
      </c>
      <c r="K45" s="86" t="s">
        <v>150</v>
      </c>
      <c r="L45" s="86" t="s">
        <v>184</v>
      </c>
      <c r="M45" s="86" t="s">
        <v>185</v>
      </c>
      <c r="N45" s="88" t="s">
        <v>197</v>
      </c>
      <c r="O45" s="229">
        <v>133.6</v>
      </c>
      <c r="P45" s="101"/>
      <c r="Q45" s="222">
        <f t="shared" si="1"/>
        <v>383.6</v>
      </c>
      <c r="R45" s="222">
        <f t="shared" si="2"/>
        <v>383.63</v>
      </c>
      <c r="S45" s="1"/>
      <c r="T45" s="1"/>
    </row>
    <row r="46" spans="1:20" ht="47.45" customHeight="1" x14ac:dyDescent="0.25">
      <c r="A46" s="165"/>
      <c r="B46" s="167"/>
      <c r="C46" s="91" t="s">
        <v>119</v>
      </c>
      <c r="D46" s="73" t="s">
        <v>8</v>
      </c>
      <c r="E46" s="73" t="s">
        <v>8</v>
      </c>
      <c r="F46" s="73" t="s">
        <v>8</v>
      </c>
      <c r="G46" s="73" t="s">
        <v>8</v>
      </c>
      <c r="H46" s="86" t="s">
        <v>102</v>
      </c>
      <c r="I46" s="87">
        <v>6.4</v>
      </c>
      <c r="J46" s="86" t="s">
        <v>168</v>
      </c>
      <c r="K46" s="86" t="s">
        <v>151</v>
      </c>
      <c r="L46" s="86" t="s">
        <v>186</v>
      </c>
      <c r="M46" s="86" t="s">
        <v>187</v>
      </c>
      <c r="N46" s="88" t="s">
        <v>188</v>
      </c>
      <c r="O46" s="229">
        <v>33</v>
      </c>
      <c r="P46" s="101"/>
      <c r="Q46" s="222">
        <f t="shared" si="1"/>
        <v>225.00000000000003</v>
      </c>
      <c r="R46" s="222">
        <f t="shared" si="2"/>
        <v>158.6</v>
      </c>
      <c r="S46" s="1"/>
      <c r="T46" s="1"/>
    </row>
    <row r="47" spans="1:20" ht="23.45" customHeight="1" x14ac:dyDescent="0.25">
      <c r="A47" s="168" t="s">
        <v>21</v>
      </c>
      <c r="B47" s="138" t="s">
        <v>125</v>
      </c>
      <c r="C47" s="91" t="s">
        <v>89</v>
      </c>
      <c r="D47" s="92" t="s">
        <v>8</v>
      </c>
      <c r="E47" s="92" t="s">
        <v>8</v>
      </c>
      <c r="F47" s="92" t="s">
        <v>8</v>
      </c>
      <c r="G47" s="92" t="s">
        <v>8</v>
      </c>
      <c r="H47" s="93" t="s">
        <v>92</v>
      </c>
      <c r="I47" s="94">
        <v>0</v>
      </c>
      <c r="J47" s="95" t="s">
        <v>92</v>
      </c>
      <c r="K47" s="95" t="s">
        <v>92</v>
      </c>
      <c r="L47" s="95" t="s">
        <v>165</v>
      </c>
      <c r="M47" s="95" t="s">
        <v>166</v>
      </c>
      <c r="N47" s="96" t="s">
        <v>92</v>
      </c>
      <c r="O47" s="229">
        <v>0</v>
      </c>
      <c r="P47" s="101" t="s">
        <v>8</v>
      </c>
      <c r="Q47" s="222">
        <f t="shared" si="1"/>
        <v>5.8</v>
      </c>
      <c r="R47" s="222">
        <f t="shared" si="2"/>
        <v>1.8</v>
      </c>
      <c r="S47" s="1"/>
      <c r="T47" s="1"/>
    </row>
    <row r="48" spans="1:20" ht="34.15" hidden="1" customHeight="1" x14ac:dyDescent="0.25">
      <c r="A48" s="169"/>
      <c r="B48" s="139"/>
      <c r="C48" s="91" t="s">
        <v>85</v>
      </c>
      <c r="D48" s="58" t="s">
        <v>8</v>
      </c>
      <c r="E48" s="58" t="s">
        <v>8</v>
      </c>
      <c r="F48" s="58" t="s">
        <v>8</v>
      </c>
      <c r="G48" s="58" t="s">
        <v>8</v>
      </c>
      <c r="H48" s="97">
        <v>0</v>
      </c>
      <c r="I48" s="58"/>
      <c r="J48" s="98"/>
      <c r="K48" s="98"/>
      <c r="L48" s="98"/>
      <c r="M48" s="98"/>
      <c r="N48" s="99"/>
      <c r="O48" s="229"/>
      <c r="P48" s="101" t="s">
        <v>93</v>
      </c>
      <c r="Q48" s="222">
        <f t="shared" si="1"/>
        <v>0</v>
      </c>
      <c r="R48" s="222">
        <f t="shared" si="2"/>
        <v>0</v>
      </c>
      <c r="S48" s="1"/>
      <c r="T48" s="1"/>
    </row>
    <row r="49" spans="1:20" ht="55.15" customHeight="1" x14ac:dyDescent="0.25">
      <c r="A49" s="169"/>
      <c r="B49" s="139"/>
      <c r="C49" s="91" t="s">
        <v>119</v>
      </c>
      <c r="D49" s="58">
        <v>43282</v>
      </c>
      <c r="E49" s="58">
        <v>43373</v>
      </c>
      <c r="F49" s="58">
        <v>43282</v>
      </c>
      <c r="G49" s="73">
        <f>-O581</f>
        <v>0</v>
      </c>
      <c r="H49" s="97" t="s">
        <v>92</v>
      </c>
      <c r="I49" s="100">
        <v>0</v>
      </c>
      <c r="J49" s="98" t="s">
        <v>92</v>
      </c>
      <c r="K49" s="98" t="s">
        <v>92</v>
      </c>
      <c r="L49" s="98" t="s">
        <v>140</v>
      </c>
      <c r="M49" s="98" t="s">
        <v>92</v>
      </c>
      <c r="N49" s="99" t="s">
        <v>92</v>
      </c>
      <c r="O49" s="229">
        <v>0</v>
      </c>
      <c r="P49" s="101" t="s">
        <v>198</v>
      </c>
      <c r="Q49" s="222">
        <f t="shared" si="1"/>
        <v>4</v>
      </c>
      <c r="R49" s="222">
        <f t="shared" si="2"/>
        <v>0</v>
      </c>
      <c r="S49" s="1"/>
      <c r="T49" s="1"/>
    </row>
    <row r="50" spans="1:20" ht="26.45" customHeight="1" x14ac:dyDescent="0.25">
      <c r="A50" s="170"/>
      <c r="B50" s="140"/>
      <c r="C50" s="76" t="s">
        <v>78</v>
      </c>
      <c r="D50" s="101">
        <v>43282</v>
      </c>
      <c r="E50" s="58">
        <v>43373</v>
      </c>
      <c r="F50" s="101">
        <v>43282</v>
      </c>
      <c r="G50" s="58">
        <v>43373</v>
      </c>
      <c r="H50" s="104" t="s">
        <v>92</v>
      </c>
      <c r="I50" s="105">
        <v>0</v>
      </c>
      <c r="J50" s="99" t="s">
        <v>92</v>
      </c>
      <c r="K50" s="99" t="s">
        <v>92</v>
      </c>
      <c r="L50" s="99" t="s">
        <v>166</v>
      </c>
      <c r="M50" s="99" t="s">
        <v>166</v>
      </c>
      <c r="N50" s="99" t="s">
        <v>92</v>
      </c>
      <c r="O50" s="229">
        <v>0</v>
      </c>
      <c r="P50" s="101"/>
      <c r="Q50" s="222">
        <f t="shared" si="1"/>
        <v>1.8</v>
      </c>
      <c r="R50" s="222">
        <f t="shared" si="2"/>
        <v>1.8</v>
      </c>
      <c r="S50" s="1"/>
      <c r="T50" s="1"/>
    </row>
    <row r="51" spans="1:20" ht="22.9" customHeight="1" x14ac:dyDescent="0.25">
      <c r="A51" s="168" t="s">
        <v>13</v>
      </c>
      <c r="B51" s="138" t="s">
        <v>124</v>
      </c>
      <c r="C51" s="106" t="s">
        <v>89</v>
      </c>
      <c r="D51" s="101" t="s">
        <v>8</v>
      </c>
      <c r="E51" s="101" t="s">
        <v>8</v>
      </c>
      <c r="F51" s="58" t="s">
        <v>8</v>
      </c>
      <c r="G51" s="58" t="s">
        <v>8</v>
      </c>
      <c r="H51" s="104" t="s">
        <v>99</v>
      </c>
      <c r="I51" s="105">
        <v>586.5</v>
      </c>
      <c r="J51" s="99" t="s">
        <v>167</v>
      </c>
      <c r="K51" s="99" t="s">
        <v>152</v>
      </c>
      <c r="L51" s="99" t="s">
        <v>189</v>
      </c>
      <c r="M51" s="99" t="s">
        <v>189</v>
      </c>
      <c r="N51" s="99" t="s">
        <v>199</v>
      </c>
      <c r="O51" s="229">
        <v>1206</v>
      </c>
      <c r="P51" s="101"/>
      <c r="Q51" s="222">
        <f t="shared" si="1"/>
        <v>3465.2999999999997</v>
      </c>
      <c r="R51" s="222">
        <f t="shared" si="2"/>
        <v>3448.5</v>
      </c>
      <c r="S51" s="1"/>
      <c r="T51" s="1"/>
    </row>
    <row r="52" spans="1:20" ht="33" customHeight="1" x14ac:dyDescent="0.25">
      <c r="A52" s="169"/>
      <c r="B52" s="139"/>
      <c r="C52" s="76" t="s">
        <v>78</v>
      </c>
      <c r="D52" s="101">
        <v>43101</v>
      </c>
      <c r="E52" s="107">
        <v>43463</v>
      </c>
      <c r="F52" s="58">
        <v>43101</v>
      </c>
      <c r="G52" s="107">
        <v>43463</v>
      </c>
      <c r="H52" s="108">
        <v>470</v>
      </c>
      <c r="I52" s="109">
        <v>468.3</v>
      </c>
      <c r="J52" s="110">
        <v>705.2</v>
      </c>
      <c r="K52" s="110">
        <v>706.9</v>
      </c>
      <c r="L52" s="110">
        <v>624</v>
      </c>
      <c r="M52" s="110">
        <v>624</v>
      </c>
      <c r="N52" s="110">
        <v>975.7</v>
      </c>
      <c r="O52" s="124">
        <v>975.7</v>
      </c>
      <c r="P52" s="101"/>
      <c r="Q52" s="222">
        <f t="shared" si="1"/>
        <v>2774.9</v>
      </c>
      <c r="R52" s="222">
        <f t="shared" si="2"/>
        <v>2774.9</v>
      </c>
      <c r="S52" s="1"/>
      <c r="T52" s="1"/>
    </row>
    <row r="53" spans="1:20" ht="39" customHeight="1" x14ac:dyDescent="0.25">
      <c r="A53" s="169"/>
      <c r="B53" s="139"/>
      <c r="C53" s="76" t="s">
        <v>79</v>
      </c>
      <c r="D53" s="101">
        <v>43101</v>
      </c>
      <c r="E53" s="107">
        <v>43463</v>
      </c>
      <c r="F53" s="58">
        <v>43101</v>
      </c>
      <c r="G53" s="107">
        <v>43463</v>
      </c>
      <c r="H53" s="111" t="s">
        <v>100</v>
      </c>
      <c r="I53" s="112">
        <v>41.9</v>
      </c>
      <c r="J53" s="113" t="s">
        <v>153</v>
      </c>
      <c r="K53" s="113" t="s">
        <v>153</v>
      </c>
      <c r="L53" s="113" t="s">
        <v>153</v>
      </c>
      <c r="M53" s="113" t="s">
        <v>153</v>
      </c>
      <c r="N53" s="114" t="s">
        <v>190</v>
      </c>
      <c r="O53" s="124">
        <v>83.9</v>
      </c>
      <c r="P53" s="115"/>
      <c r="Q53" s="222">
        <f t="shared" si="1"/>
        <v>251.7</v>
      </c>
      <c r="R53" s="222">
        <f t="shared" si="2"/>
        <v>251.6</v>
      </c>
      <c r="S53" s="1"/>
      <c r="T53" s="1"/>
    </row>
    <row r="54" spans="1:20" ht="28.15" customHeight="1" x14ac:dyDescent="0.25">
      <c r="A54" s="169"/>
      <c r="B54" s="139"/>
      <c r="C54" s="76" t="s">
        <v>164</v>
      </c>
      <c r="D54" s="101">
        <v>43101</v>
      </c>
      <c r="E54" s="107">
        <v>43463</v>
      </c>
      <c r="F54" s="58">
        <v>43101</v>
      </c>
      <c r="G54" s="107">
        <v>43463</v>
      </c>
      <c r="H54" s="111" t="s">
        <v>101</v>
      </c>
      <c r="I54" s="111" t="s">
        <v>103</v>
      </c>
      <c r="J54" s="113" t="s">
        <v>149</v>
      </c>
      <c r="K54" s="113" t="s">
        <v>150</v>
      </c>
      <c r="L54" s="113" t="s">
        <v>184</v>
      </c>
      <c r="M54" s="113" t="s">
        <v>184</v>
      </c>
      <c r="N54" s="114" t="s">
        <v>197</v>
      </c>
      <c r="O54" s="124">
        <v>133.6</v>
      </c>
      <c r="P54" s="101"/>
      <c r="Q54" s="222">
        <f t="shared" si="1"/>
        <v>383.6</v>
      </c>
      <c r="R54" s="222">
        <f t="shared" si="2"/>
        <v>383.6</v>
      </c>
      <c r="S54" s="1"/>
      <c r="T54" s="1"/>
    </row>
    <row r="55" spans="1:20" ht="30" customHeight="1" x14ac:dyDescent="0.25">
      <c r="A55" s="170"/>
      <c r="B55" s="140"/>
      <c r="C55" s="91" t="s">
        <v>119</v>
      </c>
      <c r="D55" s="101">
        <v>43101</v>
      </c>
      <c r="E55" s="107">
        <v>43463</v>
      </c>
      <c r="F55" s="58">
        <v>43101</v>
      </c>
      <c r="G55" s="107">
        <v>43463</v>
      </c>
      <c r="H55" s="111" t="s">
        <v>102</v>
      </c>
      <c r="I55" s="111" t="s">
        <v>102</v>
      </c>
      <c r="J55" s="113" t="s">
        <v>168</v>
      </c>
      <c r="K55" s="113" t="s">
        <v>151</v>
      </c>
      <c r="L55" s="113" t="s">
        <v>151</v>
      </c>
      <c r="M55" s="113" t="s">
        <v>151</v>
      </c>
      <c r="N55" s="114" t="s">
        <v>191</v>
      </c>
      <c r="O55" s="124">
        <v>12.8</v>
      </c>
      <c r="P55" s="101"/>
      <c r="Q55" s="222">
        <f t="shared" si="1"/>
        <v>55.100000000000009</v>
      </c>
      <c r="R55" s="222">
        <f t="shared" si="2"/>
        <v>38.400000000000006</v>
      </c>
      <c r="S55" s="1"/>
      <c r="T55" s="1"/>
    </row>
    <row r="56" spans="1:20" ht="25.15" customHeight="1" x14ac:dyDescent="0.25">
      <c r="A56" s="168" t="s">
        <v>14</v>
      </c>
      <c r="B56" s="138" t="s">
        <v>123</v>
      </c>
      <c r="C56" s="116" t="s">
        <v>89</v>
      </c>
      <c r="D56" s="101" t="s">
        <v>8</v>
      </c>
      <c r="E56" s="101" t="s">
        <v>8</v>
      </c>
      <c r="F56" s="58" t="s">
        <v>8</v>
      </c>
      <c r="G56" s="101" t="s">
        <v>8</v>
      </c>
      <c r="H56" s="117">
        <v>0</v>
      </c>
      <c r="I56" s="117">
        <v>0</v>
      </c>
      <c r="J56" s="120">
        <v>6.5</v>
      </c>
      <c r="K56" s="120">
        <v>6.5</v>
      </c>
      <c r="L56" s="120">
        <v>21.5</v>
      </c>
      <c r="M56" s="120">
        <v>21.5</v>
      </c>
      <c r="N56" s="120">
        <v>72.7</v>
      </c>
      <c r="O56" s="124">
        <v>72.400000000000006</v>
      </c>
      <c r="P56" s="101"/>
      <c r="Q56" s="222">
        <f t="shared" si="1"/>
        <v>100.7</v>
      </c>
      <c r="R56" s="222">
        <f t="shared" si="2"/>
        <v>100.4</v>
      </c>
      <c r="S56" s="1"/>
      <c r="T56" s="1"/>
    </row>
    <row r="57" spans="1:20" ht="33.6" hidden="1" customHeight="1" x14ac:dyDescent="0.25">
      <c r="A57" s="169"/>
      <c r="B57" s="139"/>
      <c r="C57" s="76" t="s">
        <v>81</v>
      </c>
      <c r="D57" s="101" t="s">
        <v>8</v>
      </c>
      <c r="E57" s="101" t="s">
        <v>8</v>
      </c>
      <c r="F57" s="58" t="s">
        <v>8</v>
      </c>
      <c r="G57" s="101" t="s">
        <v>8</v>
      </c>
      <c r="H57" s="117">
        <v>0</v>
      </c>
      <c r="I57" s="117">
        <v>0</v>
      </c>
      <c r="J57" s="120"/>
      <c r="K57" s="120"/>
      <c r="L57" s="120"/>
      <c r="M57" s="120"/>
      <c r="N57" s="120"/>
      <c r="O57" s="124"/>
      <c r="P57" s="101" t="s">
        <v>8</v>
      </c>
      <c r="Q57" s="222">
        <f t="shared" si="1"/>
        <v>0</v>
      </c>
      <c r="R57" s="222">
        <f t="shared" si="2"/>
        <v>0</v>
      </c>
      <c r="S57" s="1"/>
      <c r="T57" s="1"/>
    </row>
    <row r="58" spans="1:20" ht="45" customHeight="1" x14ac:dyDescent="0.25">
      <c r="A58" s="169"/>
      <c r="B58" s="139"/>
      <c r="C58" s="76" t="s">
        <v>79</v>
      </c>
      <c r="D58" s="58">
        <v>43191</v>
      </c>
      <c r="E58" s="59">
        <v>43464</v>
      </c>
      <c r="F58" s="58">
        <v>43191</v>
      </c>
      <c r="G58" s="107">
        <v>43463</v>
      </c>
      <c r="H58" s="117">
        <v>0</v>
      </c>
      <c r="I58" s="117">
        <v>0</v>
      </c>
      <c r="J58" s="120">
        <v>6.5</v>
      </c>
      <c r="K58" s="120">
        <v>6.5</v>
      </c>
      <c r="L58" s="120">
        <v>21.5</v>
      </c>
      <c r="M58" s="120">
        <v>21.5</v>
      </c>
      <c r="N58" s="120">
        <v>7.7</v>
      </c>
      <c r="O58" s="124">
        <v>7.4</v>
      </c>
      <c r="P58" s="101"/>
      <c r="Q58" s="222">
        <f t="shared" si="1"/>
        <v>35.700000000000003</v>
      </c>
      <c r="R58" s="222">
        <f t="shared" si="2"/>
        <v>35.4</v>
      </c>
      <c r="S58" s="1"/>
      <c r="T58" s="1"/>
    </row>
    <row r="59" spans="1:20" ht="31.15" customHeight="1" x14ac:dyDescent="0.25">
      <c r="A59" s="170"/>
      <c r="B59" s="140"/>
      <c r="C59" s="76" t="s">
        <v>78</v>
      </c>
      <c r="D59" s="129" t="s">
        <v>8</v>
      </c>
      <c r="E59" s="129" t="s">
        <v>8</v>
      </c>
      <c r="F59" s="129" t="s">
        <v>8</v>
      </c>
      <c r="G59" s="129" t="s">
        <v>8</v>
      </c>
      <c r="H59" s="117">
        <v>0</v>
      </c>
      <c r="I59" s="117">
        <v>0</v>
      </c>
      <c r="J59" s="118">
        <v>0</v>
      </c>
      <c r="K59" s="118">
        <v>0</v>
      </c>
      <c r="L59" s="118">
        <v>0</v>
      </c>
      <c r="M59" s="118">
        <v>0</v>
      </c>
      <c r="N59" s="118">
        <v>65</v>
      </c>
      <c r="O59" s="124">
        <v>65</v>
      </c>
      <c r="P59" s="101"/>
      <c r="Q59" s="222">
        <f t="shared" si="1"/>
        <v>65</v>
      </c>
      <c r="R59" s="222">
        <f t="shared" si="2"/>
        <v>65</v>
      </c>
      <c r="S59" s="1"/>
      <c r="T59" s="1"/>
    </row>
    <row r="60" spans="1:20" ht="55.9" hidden="1" customHeight="1" x14ac:dyDescent="0.25">
      <c r="A60" s="37"/>
      <c r="B60" s="102" t="s">
        <v>82</v>
      </c>
      <c r="C60" s="76" t="s">
        <v>81</v>
      </c>
      <c r="D60" s="101" t="s">
        <v>8</v>
      </c>
      <c r="E60" s="107">
        <v>43098</v>
      </c>
      <c r="F60" s="101" t="s">
        <v>8</v>
      </c>
      <c r="G60" s="107"/>
      <c r="H60" s="101" t="s">
        <v>8</v>
      </c>
      <c r="I60" s="101" t="s">
        <v>8</v>
      </c>
      <c r="J60" s="129"/>
      <c r="K60" s="129"/>
      <c r="L60" s="129"/>
      <c r="M60" s="129"/>
      <c r="N60" s="129"/>
      <c r="O60" s="124"/>
      <c r="P60" s="101"/>
      <c r="Q60" s="222" t="e">
        <f t="shared" si="1"/>
        <v>#VALUE!</v>
      </c>
      <c r="R60" s="222" t="e">
        <f t="shared" si="2"/>
        <v>#VALUE!</v>
      </c>
      <c r="S60" s="1"/>
      <c r="T60" s="1"/>
    </row>
    <row r="61" spans="1:20" ht="22.9" customHeight="1" x14ac:dyDescent="0.25">
      <c r="A61" s="168" t="s">
        <v>22</v>
      </c>
      <c r="B61" s="138" t="s">
        <v>122</v>
      </c>
      <c r="C61" s="119" t="s">
        <v>89</v>
      </c>
      <c r="D61" s="129" t="s">
        <v>8</v>
      </c>
      <c r="E61" s="129" t="s">
        <v>8</v>
      </c>
      <c r="F61" s="129" t="s">
        <v>8</v>
      </c>
      <c r="G61" s="129" t="s">
        <v>8</v>
      </c>
      <c r="H61" s="118">
        <v>0</v>
      </c>
      <c r="I61" s="118">
        <v>0</v>
      </c>
      <c r="J61" s="120">
        <v>415.2</v>
      </c>
      <c r="K61" s="120">
        <v>415.2</v>
      </c>
      <c r="L61" s="120">
        <v>235.1</v>
      </c>
      <c r="M61" s="120">
        <v>235.1</v>
      </c>
      <c r="N61" s="120">
        <v>600</v>
      </c>
      <c r="O61" s="124">
        <v>600</v>
      </c>
      <c r="P61" s="101"/>
      <c r="Q61" s="222">
        <f t="shared" si="1"/>
        <v>1250.3</v>
      </c>
      <c r="R61" s="222">
        <f t="shared" si="2"/>
        <v>1250.3</v>
      </c>
      <c r="S61" s="1"/>
      <c r="T61" s="1"/>
    </row>
    <row r="62" spans="1:20" ht="43.9" customHeight="1" x14ac:dyDescent="0.25">
      <c r="A62" s="169"/>
      <c r="B62" s="139"/>
      <c r="C62" s="53" t="s">
        <v>78</v>
      </c>
      <c r="D62" s="58">
        <v>43191</v>
      </c>
      <c r="E62" s="59">
        <v>43464</v>
      </c>
      <c r="F62" s="58">
        <v>43191</v>
      </c>
      <c r="G62" s="107">
        <v>43463</v>
      </c>
      <c r="H62" s="120">
        <v>0</v>
      </c>
      <c r="I62" s="120">
        <v>0</v>
      </c>
      <c r="J62" s="120">
        <v>415.2</v>
      </c>
      <c r="K62" s="120">
        <v>415.2</v>
      </c>
      <c r="L62" s="120">
        <v>235.1</v>
      </c>
      <c r="M62" s="120">
        <v>235.1</v>
      </c>
      <c r="N62" s="120">
        <v>600</v>
      </c>
      <c r="O62" s="124">
        <v>600</v>
      </c>
      <c r="P62" s="101"/>
      <c r="Q62" s="222">
        <f t="shared" si="1"/>
        <v>1250.3</v>
      </c>
      <c r="R62" s="222">
        <f t="shared" si="2"/>
        <v>1250.3</v>
      </c>
      <c r="S62" s="1"/>
      <c r="T62" s="1"/>
    </row>
    <row r="63" spans="1:20" ht="55.9" hidden="1" customHeight="1" x14ac:dyDescent="0.25">
      <c r="A63" s="170"/>
      <c r="B63" s="139"/>
      <c r="C63" s="53" t="s">
        <v>81</v>
      </c>
      <c r="D63" s="129" t="s">
        <v>8</v>
      </c>
      <c r="E63" s="129" t="s">
        <v>8</v>
      </c>
      <c r="F63" s="129" t="s">
        <v>8</v>
      </c>
      <c r="G63" s="129"/>
      <c r="H63" s="118">
        <v>0</v>
      </c>
      <c r="I63" s="118">
        <v>0</v>
      </c>
      <c r="J63" s="120"/>
      <c r="K63" s="120"/>
      <c r="L63" s="120"/>
      <c r="M63" s="120"/>
      <c r="N63" s="120"/>
      <c r="O63" s="124"/>
      <c r="P63" s="101"/>
      <c r="Q63" s="222">
        <f t="shared" si="1"/>
        <v>0</v>
      </c>
      <c r="R63" s="222">
        <f t="shared" si="2"/>
        <v>0</v>
      </c>
      <c r="S63" s="1"/>
      <c r="T63" s="1"/>
    </row>
    <row r="64" spans="1:20" ht="54.6" hidden="1" customHeight="1" x14ac:dyDescent="0.25">
      <c r="A64" s="37"/>
      <c r="B64" s="139"/>
      <c r="C64" s="53" t="s">
        <v>79</v>
      </c>
      <c r="D64" s="129" t="s">
        <v>8</v>
      </c>
      <c r="E64" s="129" t="s">
        <v>8</v>
      </c>
      <c r="F64" s="129" t="s">
        <v>8</v>
      </c>
      <c r="G64" s="129"/>
      <c r="H64" s="129" t="s">
        <v>8</v>
      </c>
      <c r="I64" s="129" t="s">
        <v>8</v>
      </c>
      <c r="J64" s="120"/>
      <c r="K64" s="120"/>
      <c r="L64" s="120"/>
      <c r="M64" s="120"/>
      <c r="N64" s="120"/>
      <c r="O64" s="124"/>
      <c r="P64" s="101"/>
      <c r="Q64" s="222" t="e">
        <f t="shared" si="1"/>
        <v>#VALUE!</v>
      </c>
      <c r="R64" s="222" t="e">
        <f t="shared" si="2"/>
        <v>#VALUE!</v>
      </c>
      <c r="S64" s="1"/>
      <c r="T64" s="1"/>
    </row>
    <row r="65" spans="1:20" ht="48" customHeight="1" x14ac:dyDescent="0.25">
      <c r="A65" s="171"/>
      <c r="B65" s="140"/>
      <c r="C65" s="76" t="s">
        <v>79</v>
      </c>
      <c r="D65" s="129" t="s">
        <v>8</v>
      </c>
      <c r="E65" s="129" t="s">
        <v>8</v>
      </c>
      <c r="F65" s="129" t="s">
        <v>8</v>
      </c>
      <c r="G65" s="129" t="s">
        <v>8</v>
      </c>
      <c r="H65" s="104" t="s">
        <v>92</v>
      </c>
      <c r="I65" s="105">
        <v>0</v>
      </c>
      <c r="J65" s="120" t="s">
        <v>92</v>
      </c>
      <c r="K65" s="120" t="s">
        <v>92</v>
      </c>
      <c r="L65" s="120" t="s">
        <v>92</v>
      </c>
      <c r="M65" s="120">
        <v>0</v>
      </c>
      <c r="N65" s="120" t="s">
        <v>92</v>
      </c>
      <c r="O65" s="124">
        <v>0</v>
      </c>
      <c r="P65" s="129" t="s">
        <v>8</v>
      </c>
      <c r="Q65" s="222">
        <f t="shared" ref="Q65:Q105" si="3">H65+J65+L65+N65</f>
        <v>0</v>
      </c>
      <c r="R65" s="222">
        <f t="shared" ref="R65:R105" si="4">I65+K65+M65+O65</f>
        <v>0</v>
      </c>
      <c r="S65" s="1"/>
      <c r="T65" s="1"/>
    </row>
    <row r="66" spans="1:20" ht="36.6" customHeight="1" x14ac:dyDescent="0.25">
      <c r="A66" s="168" t="s">
        <v>23</v>
      </c>
      <c r="B66" s="138" t="s">
        <v>120</v>
      </c>
      <c r="C66" s="119" t="s">
        <v>89</v>
      </c>
      <c r="D66" s="129" t="s">
        <v>8</v>
      </c>
      <c r="E66" s="129" t="s">
        <v>8</v>
      </c>
      <c r="F66" s="129" t="s">
        <v>8</v>
      </c>
      <c r="G66" s="129" t="s">
        <v>8</v>
      </c>
      <c r="H66" s="99" t="s">
        <v>92</v>
      </c>
      <c r="I66" s="99" t="s">
        <v>92</v>
      </c>
      <c r="J66" s="99" t="s">
        <v>154</v>
      </c>
      <c r="K66" s="99" t="s">
        <v>154</v>
      </c>
      <c r="L66" s="99" t="s">
        <v>169</v>
      </c>
      <c r="M66" s="99" t="s">
        <v>170</v>
      </c>
      <c r="N66" s="99" t="s">
        <v>200</v>
      </c>
      <c r="O66" s="124">
        <v>637.4</v>
      </c>
      <c r="P66" s="101"/>
      <c r="Q66" s="222">
        <f t="shared" si="3"/>
        <v>1162.3</v>
      </c>
      <c r="R66" s="222">
        <f t="shared" si="4"/>
        <v>1134.7</v>
      </c>
      <c r="S66" s="1"/>
      <c r="T66" s="1"/>
    </row>
    <row r="67" spans="1:20" ht="26.45" customHeight="1" x14ac:dyDescent="0.25">
      <c r="A67" s="169"/>
      <c r="B67" s="139"/>
      <c r="C67" s="53" t="s">
        <v>78</v>
      </c>
      <c r="D67" s="58">
        <v>43191</v>
      </c>
      <c r="E67" s="59">
        <v>43465</v>
      </c>
      <c r="F67" s="58">
        <v>43191</v>
      </c>
      <c r="G67" s="129">
        <v>43373</v>
      </c>
      <c r="H67" s="99" t="s">
        <v>92</v>
      </c>
      <c r="I67" s="99" t="s">
        <v>92</v>
      </c>
      <c r="J67" s="99" t="s">
        <v>154</v>
      </c>
      <c r="K67" s="99" t="s">
        <v>154</v>
      </c>
      <c r="L67" s="99" t="s">
        <v>170</v>
      </c>
      <c r="M67" s="99" t="s">
        <v>170</v>
      </c>
      <c r="N67" s="99" t="s">
        <v>201</v>
      </c>
      <c r="O67" s="124">
        <v>620</v>
      </c>
      <c r="P67" s="129"/>
      <c r="Q67" s="222">
        <f t="shared" si="3"/>
        <v>1117.3</v>
      </c>
      <c r="R67" s="222">
        <f t="shared" si="4"/>
        <v>1117.3</v>
      </c>
      <c r="S67" s="1"/>
      <c r="T67" s="1"/>
    </row>
    <row r="68" spans="1:20" ht="38.450000000000003" customHeight="1" x14ac:dyDescent="0.25">
      <c r="A68" s="169"/>
      <c r="B68" s="139"/>
      <c r="C68" s="76" t="s">
        <v>79</v>
      </c>
      <c r="D68" s="129" t="s">
        <v>8</v>
      </c>
      <c r="E68" s="129" t="s">
        <v>8</v>
      </c>
      <c r="F68" s="129" t="s">
        <v>8</v>
      </c>
      <c r="G68" s="129" t="s">
        <v>8</v>
      </c>
      <c r="H68" s="104" t="s">
        <v>92</v>
      </c>
      <c r="I68" s="105">
        <v>0</v>
      </c>
      <c r="J68" s="99" t="s">
        <v>92</v>
      </c>
      <c r="K68" s="99" t="s">
        <v>92</v>
      </c>
      <c r="L68" s="99" t="s">
        <v>92</v>
      </c>
      <c r="M68" s="99" t="s">
        <v>92</v>
      </c>
      <c r="N68" s="99" t="s">
        <v>92</v>
      </c>
      <c r="O68" s="124">
        <v>0</v>
      </c>
      <c r="P68" s="129" t="s">
        <v>8</v>
      </c>
      <c r="Q68" s="222">
        <f t="shared" si="3"/>
        <v>0</v>
      </c>
      <c r="R68" s="222">
        <f>I68+K68+M68+O68</f>
        <v>0</v>
      </c>
      <c r="S68" s="1"/>
      <c r="T68" s="1"/>
    </row>
    <row r="69" spans="1:20" ht="36.6" customHeight="1" x14ac:dyDescent="0.25">
      <c r="A69" s="169"/>
      <c r="B69" s="139"/>
      <c r="C69" s="76" t="s">
        <v>164</v>
      </c>
      <c r="D69" s="129" t="s">
        <v>8</v>
      </c>
      <c r="E69" s="129" t="s">
        <v>8</v>
      </c>
      <c r="F69" s="129" t="s">
        <v>8</v>
      </c>
      <c r="G69" s="129" t="s">
        <v>8</v>
      </c>
      <c r="H69" s="104" t="s">
        <v>92</v>
      </c>
      <c r="I69" s="105">
        <v>0</v>
      </c>
      <c r="J69" s="99" t="s">
        <v>92</v>
      </c>
      <c r="K69" s="99" t="s">
        <v>92</v>
      </c>
      <c r="L69" s="99" t="s">
        <v>92</v>
      </c>
      <c r="M69" s="99" t="s">
        <v>92</v>
      </c>
      <c r="N69" s="99" t="s">
        <v>92</v>
      </c>
      <c r="O69" s="124">
        <v>0</v>
      </c>
      <c r="P69" s="129" t="s">
        <v>8</v>
      </c>
      <c r="Q69" s="222">
        <f t="shared" si="3"/>
        <v>0</v>
      </c>
      <c r="R69" s="222">
        <f>I69+K69+M69+O69</f>
        <v>0</v>
      </c>
      <c r="S69" s="1"/>
      <c r="T69" s="1"/>
    </row>
    <row r="70" spans="1:20" ht="52.15" customHeight="1" x14ac:dyDescent="0.25">
      <c r="A70" s="169"/>
      <c r="B70" s="140"/>
      <c r="C70" s="91" t="s">
        <v>119</v>
      </c>
      <c r="D70" s="58">
        <v>43282</v>
      </c>
      <c r="E70" s="59">
        <v>43373</v>
      </c>
      <c r="F70" s="58">
        <v>43282</v>
      </c>
      <c r="G70" s="52">
        <v>43425</v>
      </c>
      <c r="H70" s="104" t="s">
        <v>92</v>
      </c>
      <c r="I70" s="105">
        <v>0</v>
      </c>
      <c r="J70" s="99" t="s">
        <v>92</v>
      </c>
      <c r="K70" s="99" t="s">
        <v>92</v>
      </c>
      <c r="L70" s="99" t="s">
        <v>111</v>
      </c>
      <c r="M70" s="99" t="s">
        <v>92</v>
      </c>
      <c r="N70" s="99" t="s">
        <v>171</v>
      </c>
      <c r="O70" s="124">
        <v>17.399999999999999</v>
      </c>
      <c r="P70" s="101"/>
      <c r="Q70" s="222">
        <f t="shared" si="3"/>
        <v>45</v>
      </c>
      <c r="R70" s="222">
        <f t="shared" si="4"/>
        <v>17.399999999999999</v>
      </c>
      <c r="S70" s="1"/>
      <c r="T70" s="1"/>
    </row>
    <row r="71" spans="1:20" ht="31.9" hidden="1" customHeight="1" x14ac:dyDescent="0.25">
      <c r="A71" s="169"/>
      <c r="B71" s="103"/>
      <c r="C71" s="53" t="s">
        <v>81</v>
      </c>
      <c r="D71" s="129" t="s">
        <v>8</v>
      </c>
      <c r="E71" s="129" t="s">
        <v>8</v>
      </c>
      <c r="F71" s="129" t="s">
        <v>8</v>
      </c>
      <c r="G71" s="129"/>
      <c r="H71" s="118">
        <v>0</v>
      </c>
      <c r="I71" s="118">
        <v>0</v>
      </c>
      <c r="J71" s="118"/>
      <c r="K71" s="118"/>
      <c r="L71" s="118"/>
      <c r="M71" s="118"/>
      <c r="N71" s="118"/>
      <c r="O71" s="230"/>
      <c r="P71" s="101" t="s">
        <v>8</v>
      </c>
      <c r="Q71" s="222">
        <f t="shared" si="3"/>
        <v>0</v>
      </c>
      <c r="R71" s="222">
        <f t="shared" si="4"/>
        <v>0</v>
      </c>
      <c r="S71" s="1"/>
      <c r="T71" s="1"/>
    </row>
    <row r="72" spans="1:20" ht="44.25" hidden="1" customHeight="1" x14ac:dyDescent="0.25">
      <c r="A72" s="170"/>
      <c r="B72" s="103"/>
      <c r="C72" s="53" t="s">
        <v>80</v>
      </c>
      <c r="D72" s="129" t="s">
        <v>8</v>
      </c>
      <c r="E72" s="129" t="s">
        <v>8</v>
      </c>
      <c r="F72" s="129" t="s">
        <v>8</v>
      </c>
      <c r="G72" s="129"/>
      <c r="H72" s="118">
        <v>0</v>
      </c>
      <c r="I72" s="118">
        <v>0</v>
      </c>
      <c r="J72" s="118"/>
      <c r="K72" s="118"/>
      <c r="L72" s="118"/>
      <c r="M72" s="118"/>
      <c r="N72" s="118"/>
      <c r="O72" s="230"/>
      <c r="P72" s="101" t="s">
        <v>8</v>
      </c>
      <c r="Q72" s="222">
        <f t="shared" si="3"/>
        <v>0</v>
      </c>
      <c r="R72" s="222">
        <f t="shared" si="4"/>
        <v>0</v>
      </c>
      <c r="S72" s="1"/>
      <c r="T72" s="1"/>
    </row>
    <row r="73" spans="1:20" ht="40.15" hidden="1" customHeight="1" x14ac:dyDescent="0.25">
      <c r="A73" s="168" t="s">
        <v>51</v>
      </c>
      <c r="B73" s="138" t="s">
        <v>121</v>
      </c>
      <c r="C73" s="119" t="s">
        <v>89</v>
      </c>
      <c r="D73" s="69" t="s">
        <v>8</v>
      </c>
      <c r="E73" s="52" t="s">
        <v>8</v>
      </c>
      <c r="F73" s="52" t="s">
        <v>8</v>
      </c>
      <c r="G73" s="52" t="s">
        <v>8</v>
      </c>
      <c r="H73" s="118">
        <v>0</v>
      </c>
      <c r="I73" s="118">
        <v>0</v>
      </c>
      <c r="J73" s="118"/>
      <c r="K73" s="118"/>
      <c r="L73" s="118"/>
      <c r="M73" s="118"/>
      <c r="N73" s="118"/>
      <c r="O73" s="230"/>
      <c r="P73" s="121" t="s">
        <v>8</v>
      </c>
      <c r="Q73" s="222">
        <f t="shared" si="3"/>
        <v>0</v>
      </c>
      <c r="R73" s="222">
        <f t="shared" si="4"/>
        <v>0</v>
      </c>
      <c r="S73" s="1"/>
      <c r="T73" s="1"/>
    </row>
    <row r="74" spans="1:20" ht="40.5" hidden="1" customHeight="1" x14ac:dyDescent="0.25">
      <c r="A74" s="169"/>
      <c r="B74" s="139"/>
      <c r="C74" s="53" t="s">
        <v>83</v>
      </c>
      <c r="D74" s="129" t="s">
        <v>8</v>
      </c>
      <c r="E74" s="129" t="s">
        <v>8</v>
      </c>
      <c r="F74" s="129" t="s">
        <v>8</v>
      </c>
      <c r="G74" s="129" t="s">
        <v>8</v>
      </c>
      <c r="H74" s="118">
        <v>0</v>
      </c>
      <c r="I74" s="118">
        <v>0</v>
      </c>
      <c r="J74" s="118"/>
      <c r="K74" s="118"/>
      <c r="L74" s="118"/>
      <c r="M74" s="118"/>
      <c r="N74" s="118"/>
      <c r="O74" s="230"/>
      <c r="P74" s="101" t="s">
        <v>8</v>
      </c>
      <c r="Q74" s="222">
        <f t="shared" si="3"/>
        <v>0</v>
      </c>
      <c r="R74" s="222">
        <f t="shared" si="4"/>
        <v>0</v>
      </c>
      <c r="S74" s="1"/>
      <c r="T74" s="1"/>
    </row>
    <row r="75" spans="1:20" ht="28.15" customHeight="1" x14ac:dyDescent="0.25">
      <c r="A75" s="169"/>
      <c r="B75" s="139"/>
      <c r="C75" s="53" t="s">
        <v>89</v>
      </c>
      <c r="D75" s="129" t="s">
        <v>8</v>
      </c>
      <c r="E75" s="129" t="s">
        <v>8</v>
      </c>
      <c r="F75" s="129" t="s">
        <v>8</v>
      </c>
      <c r="G75" s="129" t="s">
        <v>8</v>
      </c>
      <c r="H75" s="104" t="s">
        <v>92</v>
      </c>
      <c r="I75" s="105">
        <v>0</v>
      </c>
      <c r="J75" s="99" t="s">
        <v>92</v>
      </c>
      <c r="K75" s="99" t="s">
        <v>92</v>
      </c>
      <c r="L75" s="99" t="s">
        <v>155</v>
      </c>
      <c r="M75" s="99" t="s">
        <v>192</v>
      </c>
      <c r="N75" s="99" t="s">
        <v>202</v>
      </c>
      <c r="O75" s="124">
        <v>172</v>
      </c>
      <c r="P75" s="129"/>
      <c r="Q75" s="222">
        <f t="shared" si="3"/>
        <v>272</v>
      </c>
      <c r="R75" s="222">
        <f t="shared" si="4"/>
        <v>272</v>
      </c>
      <c r="S75" s="1"/>
      <c r="T75" s="1"/>
    </row>
    <row r="76" spans="1:20" ht="53.45" customHeight="1" x14ac:dyDescent="0.25">
      <c r="A76" s="169"/>
      <c r="B76" s="139"/>
      <c r="C76" s="53" t="s">
        <v>78</v>
      </c>
      <c r="D76" s="58">
        <v>43282</v>
      </c>
      <c r="E76" s="59">
        <v>43373</v>
      </c>
      <c r="F76" s="58">
        <v>43282</v>
      </c>
      <c r="G76" s="59">
        <v>43373</v>
      </c>
      <c r="H76" s="118">
        <v>0</v>
      </c>
      <c r="I76" s="118">
        <v>0</v>
      </c>
      <c r="J76" s="118">
        <v>0</v>
      </c>
      <c r="K76" s="118">
        <v>0</v>
      </c>
      <c r="L76" s="118">
        <v>137</v>
      </c>
      <c r="M76" s="118">
        <v>0</v>
      </c>
      <c r="N76" s="118">
        <v>35</v>
      </c>
      <c r="O76" s="124">
        <v>172</v>
      </c>
      <c r="P76" s="101"/>
      <c r="Q76" s="222">
        <f t="shared" si="3"/>
        <v>172</v>
      </c>
      <c r="R76" s="222">
        <f t="shared" si="4"/>
        <v>172</v>
      </c>
      <c r="S76" s="1"/>
      <c r="T76" s="1"/>
    </row>
    <row r="77" spans="1:20" ht="46.9" customHeight="1" x14ac:dyDescent="0.25">
      <c r="A77" s="170"/>
      <c r="B77" s="140"/>
      <c r="C77" s="91" t="s">
        <v>119</v>
      </c>
      <c r="D77" s="58">
        <v>43282</v>
      </c>
      <c r="E77" s="59">
        <v>43373</v>
      </c>
      <c r="F77" s="58">
        <v>43282</v>
      </c>
      <c r="G77" s="59">
        <v>43373</v>
      </c>
      <c r="H77" s="118">
        <v>0</v>
      </c>
      <c r="I77" s="118">
        <v>0</v>
      </c>
      <c r="J77" s="118">
        <v>0</v>
      </c>
      <c r="K77" s="118">
        <v>0</v>
      </c>
      <c r="L77" s="118">
        <v>100</v>
      </c>
      <c r="M77" s="118">
        <v>100</v>
      </c>
      <c r="N77" s="118">
        <v>0</v>
      </c>
      <c r="O77" s="124">
        <v>0</v>
      </c>
      <c r="P77" s="101"/>
      <c r="Q77" s="222">
        <f t="shared" si="3"/>
        <v>100</v>
      </c>
      <c r="R77" s="222">
        <f t="shared" si="4"/>
        <v>100</v>
      </c>
      <c r="S77" s="1"/>
      <c r="T77" s="1"/>
    </row>
    <row r="78" spans="1:20" ht="19.149999999999999" customHeight="1" x14ac:dyDescent="0.25">
      <c r="A78" s="172" t="s">
        <v>24</v>
      </c>
      <c r="B78" s="138" t="s">
        <v>86</v>
      </c>
      <c r="C78" s="119" t="s">
        <v>89</v>
      </c>
      <c r="D78" s="129" t="s">
        <v>8</v>
      </c>
      <c r="E78" s="129" t="s">
        <v>8</v>
      </c>
      <c r="F78" s="129" t="s">
        <v>8</v>
      </c>
      <c r="G78" s="129" t="s">
        <v>8</v>
      </c>
      <c r="H78" s="120">
        <v>0</v>
      </c>
      <c r="I78" s="120">
        <v>0</v>
      </c>
      <c r="J78" s="120">
        <v>3.9</v>
      </c>
      <c r="K78" s="120">
        <v>3.9</v>
      </c>
      <c r="L78" s="120">
        <v>21.8</v>
      </c>
      <c r="M78" s="120">
        <v>16.3</v>
      </c>
      <c r="N78" s="120">
        <v>11.3</v>
      </c>
      <c r="O78" s="124">
        <v>6.8</v>
      </c>
      <c r="P78" s="101"/>
      <c r="Q78" s="222">
        <f t="shared" si="3"/>
        <v>37</v>
      </c>
      <c r="R78" s="222">
        <f t="shared" si="4"/>
        <v>27</v>
      </c>
      <c r="S78" s="1"/>
      <c r="T78" s="1"/>
    </row>
    <row r="79" spans="1:20" ht="42" customHeight="1" x14ac:dyDescent="0.25">
      <c r="A79" s="173"/>
      <c r="B79" s="139"/>
      <c r="C79" s="53" t="s">
        <v>79</v>
      </c>
      <c r="D79" s="129">
        <v>43191</v>
      </c>
      <c r="E79" s="107">
        <v>43464</v>
      </c>
      <c r="F79" s="129">
        <v>43191</v>
      </c>
      <c r="G79" s="129">
        <v>43463</v>
      </c>
      <c r="H79" s="45" t="s">
        <v>92</v>
      </c>
      <c r="I79" s="45" t="s">
        <v>92</v>
      </c>
      <c r="J79" s="45" t="s">
        <v>156</v>
      </c>
      <c r="K79" s="45" t="s">
        <v>156</v>
      </c>
      <c r="L79" s="45" t="s">
        <v>172</v>
      </c>
      <c r="M79" s="45" t="s">
        <v>172</v>
      </c>
      <c r="N79" s="45" t="s">
        <v>173</v>
      </c>
      <c r="O79" s="124">
        <v>4</v>
      </c>
      <c r="P79" s="101"/>
      <c r="Q79" s="222">
        <f t="shared" si="3"/>
        <v>12.6</v>
      </c>
      <c r="R79" s="222">
        <f t="shared" si="4"/>
        <v>12.2</v>
      </c>
      <c r="S79" s="1"/>
      <c r="T79" s="1"/>
    </row>
    <row r="80" spans="1:20" ht="56.45" customHeight="1" x14ac:dyDescent="0.25">
      <c r="A80" s="173"/>
      <c r="B80" s="139"/>
      <c r="C80" s="91" t="s">
        <v>119</v>
      </c>
      <c r="D80" s="129">
        <v>43284</v>
      </c>
      <c r="E80" s="107">
        <v>43465</v>
      </c>
      <c r="F80" s="129">
        <v>43284</v>
      </c>
      <c r="G80" s="129">
        <v>43463</v>
      </c>
      <c r="H80" s="50">
        <v>0</v>
      </c>
      <c r="I80" s="50">
        <v>0</v>
      </c>
      <c r="J80" s="50">
        <v>0</v>
      </c>
      <c r="K80" s="50">
        <v>0</v>
      </c>
      <c r="L80" s="50">
        <v>5.5</v>
      </c>
      <c r="M80" s="50">
        <v>0</v>
      </c>
      <c r="N80" s="50">
        <v>6.9</v>
      </c>
      <c r="O80" s="124">
        <v>2.8</v>
      </c>
      <c r="P80" s="101"/>
      <c r="Q80" s="222">
        <f t="shared" si="3"/>
        <v>12.4</v>
      </c>
      <c r="R80" s="222">
        <f t="shared" si="4"/>
        <v>2.8</v>
      </c>
      <c r="S80" s="1"/>
      <c r="T80" s="1"/>
    </row>
    <row r="81" spans="1:20" ht="33.6" customHeight="1" x14ac:dyDescent="0.25">
      <c r="A81" s="174"/>
      <c r="B81" s="140"/>
      <c r="C81" s="53" t="s">
        <v>83</v>
      </c>
      <c r="D81" s="129">
        <v>43284</v>
      </c>
      <c r="E81" s="107">
        <v>43373</v>
      </c>
      <c r="F81" s="129">
        <v>43284</v>
      </c>
      <c r="G81" s="107">
        <v>43373</v>
      </c>
      <c r="H81" s="120">
        <v>0</v>
      </c>
      <c r="I81" s="120">
        <v>0</v>
      </c>
      <c r="J81" s="120">
        <v>0</v>
      </c>
      <c r="K81" s="120">
        <v>0</v>
      </c>
      <c r="L81" s="120">
        <v>12</v>
      </c>
      <c r="M81" s="120">
        <v>12</v>
      </c>
      <c r="N81" s="120">
        <v>0</v>
      </c>
      <c r="O81" s="124">
        <v>0</v>
      </c>
      <c r="P81" s="101"/>
      <c r="Q81" s="222">
        <f t="shared" si="3"/>
        <v>12</v>
      </c>
      <c r="R81" s="222">
        <f t="shared" si="4"/>
        <v>12</v>
      </c>
      <c r="S81" s="1"/>
      <c r="T81" s="1"/>
    </row>
    <row r="82" spans="1:20" ht="45" customHeight="1" x14ac:dyDescent="0.25">
      <c r="A82" s="175" t="s">
        <v>25</v>
      </c>
      <c r="B82" s="141" t="s">
        <v>84</v>
      </c>
      <c r="C82" s="116" t="s">
        <v>89</v>
      </c>
      <c r="D82" s="92" t="s">
        <v>8</v>
      </c>
      <c r="E82" s="59" t="s">
        <v>8</v>
      </c>
      <c r="F82" s="58" t="s">
        <v>8</v>
      </c>
      <c r="G82" s="59" t="s">
        <v>8</v>
      </c>
      <c r="H82" s="122">
        <v>0</v>
      </c>
      <c r="I82" s="122">
        <v>0</v>
      </c>
      <c r="J82" s="122">
        <v>0</v>
      </c>
      <c r="K82" s="123">
        <v>0</v>
      </c>
      <c r="L82" s="123">
        <v>4.3</v>
      </c>
      <c r="M82" s="123">
        <v>0</v>
      </c>
      <c r="N82" s="50">
        <v>4.2</v>
      </c>
      <c r="O82" s="124">
        <v>0</v>
      </c>
      <c r="P82" s="223"/>
      <c r="Q82" s="222">
        <f t="shared" si="3"/>
        <v>8.5</v>
      </c>
      <c r="R82" s="222">
        <f t="shared" si="4"/>
        <v>0</v>
      </c>
      <c r="S82" s="1"/>
      <c r="T82" s="1"/>
    </row>
    <row r="83" spans="1:20" ht="51" customHeight="1" x14ac:dyDescent="0.25">
      <c r="A83" s="176"/>
      <c r="B83" s="142"/>
      <c r="C83" s="91" t="s">
        <v>119</v>
      </c>
      <c r="D83" s="58">
        <v>43191</v>
      </c>
      <c r="E83" s="59">
        <v>43463</v>
      </c>
      <c r="F83" s="58">
        <v>43191</v>
      </c>
      <c r="G83" s="137" t="s">
        <v>8</v>
      </c>
      <c r="H83" s="122">
        <v>0</v>
      </c>
      <c r="I83" s="122">
        <v>0</v>
      </c>
      <c r="J83" s="122">
        <v>0</v>
      </c>
      <c r="K83" s="50">
        <v>0</v>
      </c>
      <c r="L83" s="50">
        <v>4.3</v>
      </c>
      <c r="M83" s="50">
        <v>0</v>
      </c>
      <c r="N83" s="50">
        <v>4.2</v>
      </c>
      <c r="O83" s="124">
        <v>0</v>
      </c>
      <c r="P83" s="104" t="s">
        <v>203</v>
      </c>
      <c r="Q83" s="222">
        <f t="shared" si="3"/>
        <v>8.5</v>
      </c>
      <c r="R83" s="222">
        <f t="shared" si="4"/>
        <v>0</v>
      </c>
      <c r="S83" s="1"/>
      <c r="T83" s="1"/>
    </row>
    <row r="84" spans="1:20" ht="64.900000000000006" customHeight="1" x14ac:dyDescent="0.25">
      <c r="A84" s="176"/>
      <c r="B84" s="102" t="s">
        <v>128</v>
      </c>
      <c r="C84" s="76" t="s">
        <v>79</v>
      </c>
      <c r="D84" s="58" t="s">
        <v>8</v>
      </c>
      <c r="E84" s="59">
        <v>43373</v>
      </c>
      <c r="F84" s="101" t="s">
        <v>8</v>
      </c>
      <c r="G84" s="59">
        <v>43373</v>
      </c>
      <c r="H84" s="101" t="s">
        <v>8</v>
      </c>
      <c r="I84" s="101" t="s">
        <v>8</v>
      </c>
      <c r="J84" s="129" t="s">
        <v>8</v>
      </c>
      <c r="K84" s="129" t="s">
        <v>8</v>
      </c>
      <c r="L84" s="129" t="s">
        <v>8</v>
      </c>
      <c r="M84" s="129" t="s">
        <v>8</v>
      </c>
      <c r="N84" s="129" t="s">
        <v>8</v>
      </c>
      <c r="O84" s="124" t="s">
        <v>8</v>
      </c>
      <c r="P84" s="101" t="s">
        <v>8</v>
      </c>
      <c r="Q84" s="222" t="e">
        <f t="shared" si="3"/>
        <v>#VALUE!</v>
      </c>
      <c r="R84" s="222" t="e">
        <f t="shared" si="4"/>
        <v>#VALUE!</v>
      </c>
      <c r="S84" s="1"/>
      <c r="T84" s="1"/>
    </row>
    <row r="85" spans="1:20" ht="55.15" customHeight="1" x14ac:dyDescent="0.25">
      <c r="A85" s="176"/>
      <c r="B85" s="125" t="s">
        <v>141</v>
      </c>
      <c r="C85" s="53" t="s">
        <v>83</v>
      </c>
      <c r="D85" s="129" t="s">
        <v>8</v>
      </c>
      <c r="E85" s="59">
        <v>43373</v>
      </c>
      <c r="F85" s="129" t="s">
        <v>8</v>
      </c>
      <c r="G85" s="59">
        <v>43373</v>
      </c>
      <c r="H85" s="118" t="s">
        <v>8</v>
      </c>
      <c r="I85" s="118" t="s">
        <v>8</v>
      </c>
      <c r="J85" s="45" t="s">
        <v>8</v>
      </c>
      <c r="K85" s="45" t="s">
        <v>8</v>
      </c>
      <c r="L85" s="45" t="s">
        <v>8</v>
      </c>
      <c r="M85" s="45" t="s">
        <v>8</v>
      </c>
      <c r="N85" s="45" t="s">
        <v>8</v>
      </c>
      <c r="O85" s="124" t="s">
        <v>8</v>
      </c>
      <c r="P85" s="101" t="s">
        <v>8</v>
      </c>
      <c r="Q85" s="222" t="e">
        <f t="shared" si="3"/>
        <v>#VALUE!</v>
      </c>
      <c r="R85" s="222" t="e">
        <f t="shared" si="4"/>
        <v>#VALUE!</v>
      </c>
      <c r="S85" s="1"/>
      <c r="T85" s="1"/>
    </row>
    <row r="86" spans="1:20" ht="87.75" customHeight="1" x14ac:dyDescent="0.25">
      <c r="A86" s="176"/>
      <c r="B86" s="125" t="s">
        <v>129</v>
      </c>
      <c r="C86" s="53" t="s">
        <v>83</v>
      </c>
      <c r="D86" s="129" t="s">
        <v>8</v>
      </c>
      <c r="E86" s="59">
        <v>43373</v>
      </c>
      <c r="F86" s="129" t="s">
        <v>8</v>
      </c>
      <c r="G86" s="59">
        <v>43373</v>
      </c>
      <c r="H86" s="45" t="s">
        <v>8</v>
      </c>
      <c r="I86" s="45" t="s">
        <v>8</v>
      </c>
      <c r="J86" s="45" t="s">
        <v>8</v>
      </c>
      <c r="K86" s="45" t="s">
        <v>8</v>
      </c>
      <c r="L86" s="45" t="s">
        <v>8</v>
      </c>
      <c r="M86" s="45" t="s">
        <v>8</v>
      </c>
      <c r="N86" s="45" t="s">
        <v>8</v>
      </c>
      <c r="O86" s="124" t="s">
        <v>8</v>
      </c>
      <c r="P86" s="101"/>
      <c r="Q86" s="222" t="e">
        <f t="shared" si="3"/>
        <v>#VALUE!</v>
      </c>
      <c r="R86" s="222" t="e">
        <f t="shared" si="4"/>
        <v>#VALUE!</v>
      </c>
      <c r="S86" s="1"/>
      <c r="T86" s="1"/>
    </row>
    <row r="87" spans="1:20" ht="82.9" customHeight="1" x14ac:dyDescent="0.25">
      <c r="A87" s="176"/>
      <c r="B87" s="125" t="s">
        <v>157</v>
      </c>
      <c r="C87" s="91" t="s">
        <v>119</v>
      </c>
      <c r="D87" s="129" t="s">
        <v>8</v>
      </c>
      <c r="E87" s="59">
        <v>43373</v>
      </c>
      <c r="F87" s="129" t="s">
        <v>8</v>
      </c>
      <c r="G87" s="59">
        <v>43373</v>
      </c>
      <c r="H87" s="45" t="s">
        <v>8</v>
      </c>
      <c r="I87" s="45" t="s">
        <v>8</v>
      </c>
      <c r="J87" s="45" t="s">
        <v>8</v>
      </c>
      <c r="K87" s="45" t="s">
        <v>8</v>
      </c>
      <c r="L87" s="45" t="s">
        <v>8</v>
      </c>
      <c r="M87" s="45" t="s">
        <v>8</v>
      </c>
      <c r="N87" s="45" t="s">
        <v>8</v>
      </c>
      <c r="O87" s="124" t="s">
        <v>8</v>
      </c>
      <c r="P87" s="101"/>
      <c r="Q87" s="222" t="e">
        <f t="shared" si="3"/>
        <v>#VALUE!</v>
      </c>
      <c r="R87" s="222" t="e">
        <f t="shared" si="4"/>
        <v>#VALUE!</v>
      </c>
      <c r="S87" s="1"/>
      <c r="T87" s="1"/>
    </row>
    <row r="88" spans="1:20" ht="79.150000000000006" customHeight="1" x14ac:dyDescent="0.25">
      <c r="A88" s="176"/>
      <c r="B88" s="102" t="s">
        <v>126</v>
      </c>
      <c r="C88" s="76" t="s">
        <v>79</v>
      </c>
      <c r="D88" s="73" t="s">
        <v>8</v>
      </c>
      <c r="E88" s="107">
        <v>43463</v>
      </c>
      <c r="F88" s="58" t="s">
        <v>8</v>
      </c>
      <c r="G88" s="107">
        <v>43463</v>
      </c>
      <c r="H88" s="126" t="s">
        <v>8</v>
      </c>
      <c r="I88" s="46" t="s">
        <v>8</v>
      </c>
      <c r="J88" s="45" t="s">
        <v>8</v>
      </c>
      <c r="K88" s="45" t="s">
        <v>8</v>
      </c>
      <c r="L88" s="45" t="s">
        <v>8</v>
      </c>
      <c r="M88" s="45" t="s">
        <v>8</v>
      </c>
      <c r="N88" s="45" t="s">
        <v>8</v>
      </c>
      <c r="O88" s="124" t="s">
        <v>8</v>
      </c>
      <c r="P88" s="127" t="s">
        <v>8</v>
      </c>
      <c r="Q88" s="222" t="e">
        <f t="shared" si="3"/>
        <v>#VALUE!</v>
      </c>
      <c r="R88" s="222" t="e">
        <f t="shared" si="4"/>
        <v>#VALUE!</v>
      </c>
      <c r="S88" s="1"/>
      <c r="T88" s="1"/>
    </row>
    <row r="89" spans="1:20" ht="64.5" x14ac:dyDescent="0.25">
      <c r="A89" s="176"/>
      <c r="B89" s="102" t="s">
        <v>127</v>
      </c>
      <c r="C89" s="91" t="s">
        <v>119</v>
      </c>
      <c r="D89" s="73" t="s">
        <v>8</v>
      </c>
      <c r="E89" s="107">
        <v>43463</v>
      </c>
      <c r="F89" s="58" t="s">
        <v>8</v>
      </c>
      <c r="G89" s="107">
        <v>43463</v>
      </c>
      <c r="H89" s="46" t="s">
        <v>8</v>
      </c>
      <c r="I89" s="46" t="s">
        <v>8</v>
      </c>
      <c r="J89" s="45" t="s">
        <v>8</v>
      </c>
      <c r="K89" s="45" t="s">
        <v>8</v>
      </c>
      <c r="L89" s="45" t="s">
        <v>8</v>
      </c>
      <c r="M89" s="45" t="s">
        <v>8</v>
      </c>
      <c r="N89" s="45" t="s">
        <v>8</v>
      </c>
      <c r="O89" s="124" t="s">
        <v>8</v>
      </c>
      <c r="P89" s="109" t="s">
        <v>8</v>
      </c>
      <c r="Q89" s="222" t="e">
        <f t="shared" si="3"/>
        <v>#VALUE!</v>
      </c>
      <c r="R89" s="222" t="e">
        <f t="shared" si="4"/>
        <v>#VALUE!</v>
      </c>
      <c r="S89" s="1"/>
      <c r="T89" s="1"/>
    </row>
    <row r="90" spans="1:20" ht="78.75" customHeight="1" x14ac:dyDescent="0.25">
      <c r="A90" s="176"/>
      <c r="B90" s="102" t="s">
        <v>158</v>
      </c>
      <c r="C90" s="53" t="s">
        <v>83</v>
      </c>
      <c r="D90" s="69" t="s">
        <v>8</v>
      </c>
      <c r="E90" s="59">
        <v>43373</v>
      </c>
      <c r="F90" s="128" t="s">
        <v>8</v>
      </c>
      <c r="G90" s="59">
        <v>43373</v>
      </c>
      <c r="H90" s="46" t="s">
        <v>8</v>
      </c>
      <c r="I90" s="46" t="s">
        <v>8</v>
      </c>
      <c r="J90" s="45" t="s">
        <v>8</v>
      </c>
      <c r="K90" s="45" t="s">
        <v>8</v>
      </c>
      <c r="L90" s="45" t="s">
        <v>8</v>
      </c>
      <c r="M90" s="45" t="s">
        <v>8</v>
      </c>
      <c r="N90" s="45" t="s">
        <v>8</v>
      </c>
      <c r="O90" s="124" t="s">
        <v>8</v>
      </c>
      <c r="P90" s="109" t="s">
        <v>8</v>
      </c>
      <c r="Q90" s="222" t="e">
        <f t="shared" si="3"/>
        <v>#VALUE!</v>
      </c>
      <c r="R90" s="222" t="e">
        <f t="shared" si="4"/>
        <v>#VALUE!</v>
      </c>
      <c r="S90" s="1"/>
      <c r="T90" s="1"/>
    </row>
    <row r="91" spans="1:20" ht="58.5" customHeight="1" x14ac:dyDescent="0.25">
      <c r="A91" s="37"/>
      <c r="B91" s="102" t="s">
        <v>142</v>
      </c>
      <c r="C91" s="91" t="s">
        <v>119</v>
      </c>
      <c r="D91" s="73" t="s">
        <v>8</v>
      </c>
      <c r="E91" s="107">
        <v>43463</v>
      </c>
      <c r="F91" s="58" t="s">
        <v>8</v>
      </c>
      <c r="G91" s="107" t="s">
        <v>8</v>
      </c>
      <c r="H91" s="46" t="s">
        <v>8</v>
      </c>
      <c r="I91" s="46" t="s">
        <v>8</v>
      </c>
      <c r="J91" s="45" t="s">
        <v>8</v>
      </c>
      <c r="K91" s="45" t="s">
        <v>8</v>
      </c>
      <c r="L91" s="45" t="s">
        <v>8</v>
      </c>
      <c r="M91" s="45" t="s">
        <v>8</v>
      </c>
      <c r="N91" s="45" t="s">
        <v>8</v>
      </c>
      <c r="O91" s="124" t="s">
        <v>8</v>
      </c>
      <c r="P91" s="104" t="s">
        <v>203</v>
      </c>
      <c r="Q91" s="222" t="e">
        <f t="shared" si="3"/>
        <v>#VALUE!</v>
      </c>
      <c r="R91" s="222" t="e">
        <f t="shared" si="4"/>
        <v>#VALUE!</v>
      </c>
      <c r="S91" s="1"/>
      <c r="T91" s="1"/>
    </row>
    <row r="92" spans="1:20" ht="56.45" customHeight="1" x14ac:dyDescent="0.25">
      <c r="A92" s="38">
        <v>6</v>
      </c>
      <c r="B92" s="177" t="s">
        <v>59</v>
      </c>
      <c r="C92" s="160" t="s">
        <v>39</v>
      </c>
      <c r="D92" s="69" t="s">
        <v>8</v>
      </c>
      <c r="E92" s="69" t="s">
        <v>8</v>
      </c>
      <c r="F92" s="69" t="s">
        <v>8</v>
      </c>
      <c r="G92" s="69" t="s">
        <v>8</v>
      </c>
      <c r="H92" s="178" t="s">
        <v>92</v>
      </c>
      <c r="I92" s="178" t="s">
        <v>92</v>
      </c>
      <c r="J92" s="179" t="s">
        <v>130</v>
      </c>
      <c r="K92" s="180" t="s">
        <v>175</v>
      </c>
      <c r="L92" s="180" t="s">
        <v>174</v>
      </c>
      <c r="M92" s="180" t="s">
        <v>174</v>
      </c>
      <c r="N92" s="180" t="s">
        <v>176</v>
      </c>
      <c r="O92" s="231">
        <v>23</v>
      </c>
      <c r="P92" s="39"/>
      <c r="Q92" s="222">
        <f t="shared" si="3"/>
        <v>100</v>
      </c>
      <c r="R92" s="222">
        <f t="shared" si="4"/>
        <v>100</v>
      </c>
      <c r="S92" s="1"/>
      <c r="T92" s="1"/>
    </row>
    <row r="93" spans="1:20" ht="129" customHeight="1" x14ac:dyDescent="0.25">
      <c r="A93" s="24" t="s">
        <v>16</v>
      </c>
      <c r="B93" s="79" t="s">
        <v>221</v>
      </c>
      <c r="C93" s="4" t="s">
        <v>50</v>
      </c>
      <c r="D93" s="11">
        <v>43101</v>
      </c>
      <c r="E93" s="14">
        <v>43465</v>
      </c>
      <c r="F93" s="11">
        <v>43101</v>
      </c>
      <c r="G93" s="6">
        <v>43463</v>
      </c>
      <c r="H93" s="28" t="s">
        <v>92</v>
      </c>
      <c r="I93" s="28" t="s">
        <v>92</v>
      </c>
      <c r="J93" s="132" t="s">
        <v>131</v>
      </c>
      <c r="K93" s="41" t="s">
        <v>131</v>
      </c>
      <c r="L93" s="41" t="s">
        <v>132</v>
      </c>
      <c r="M93" s="133" t="s">
        <v>177</v>
      </c>
      <c r="N93" s="133" t="s">
        <v>92</v>
      </c>
      <c r="O93" s="227">
        <v>0</v>
      </c>
      <c r="P93" s="69" t="s">
        <v>95</v>
      </c>
      <c r="Q93" s="222">
        <f t="shared" si="3"/>
        <v>60</v>
      </c>
      <c r="R93" s="222">
        <f t="shared" si="4"/>
        <v>60</v>
      </c>
      <c r="S93" s="1"/>
      <c r="T93" s="1"/>
    </row>
    <row r="94" spans="1:20" ht="57.6" customHeight="1" x14ac:dyDescent="0.25">
      <c r="A94" s="24" t="s">
        <v>26</v>
      </c>
      <c r="B94" s="30" t="s">
        <v>71</v>
      </c>
      <c r="C94" s="4" t="s">
        <v>50</v>
      </c>
      <c r="D94" s="11">
        <v>43101</v>
      </c>
      <c r="E94" s="14">
        <v>43465</v>
      </c>
      <c r="F94" s="11">
        <v>43101</v>
      </c>
      <c r="G94" s="6">
        <v>43463</v>
      </c>
      <c r="H94" s="23" t="s">
        <v>92</v>
      </c>
      <c r="I94" s="23" t="s">
        <v>92</v>
      </c>
      <c r="J94" s="232" t="s">
        <v>133</v>
      </c>
      <c r="K94" s="41" t="s">
        <v>133</v>
      </c>
      <c r="L94" s="41" t="s">
        <v>92</v>
      </c>
      <c r="M94" s="41" t="s">
        <v>92</v>
      </c>
      <c r="N94" s="41" t="s">
        <v>134</v>
      </c>
      <c r="O94" s="227">
        <v>3</v>
      </c>
      <c r="P94" s="69" t="s">
        <v>95</v>
      </c>
      <c r="Q94" s="222">
        <f t="shared" si="3"/>
        <v>10</v>
      </c>
      <c r="R94" s="222">
        <f t="shared" si="4"/>
        <v>10</v>
      </c>
      <c r="S94" s="1"/>
      <c r="T94" s="1"/>
    </row>
    <row r="95" spans="1:20" ht="79.150000000000006" customHeight="1" x14ac:dyDescent="0.25">
      <c r="A95" s="24" t="s">
        <v>27</v>
      </c>
      <c r="B95" s="31" t="s">
        <v>72</v>
      </c>
      <c r="C95" s="4" t="s">
        <v>74</v>
      </c>
      <c r="D95" s="11">
        <v>43101</v>
      </c>
      <c r="E95" s="14">
        <v>43465</v>
      </c>
      <c r="F95" s="11">
        <v>43101</v>
      </c>
      <c r="G95" s="6">
        <v>43463</v>
      </c>
      <c r="H95" s="29" t="s">
        <v>92</v>
      </c>
      <c r="I95" s="29" t="s">
        <v>92</v>
      </c>
      <c r="J95" s="46" t="s">
        <v>92</v>
      </c>
      <c r="K95" s="45" t="s">
        <v>92</v>
      </c>
      <c r="L95" s="45" t="s">
        <v>118</v>
      </c>
      <c r="M95" s="45" t="s">
        <v>118</v>
      </c>
      <c r="N95" s="45" t="s">
        <v>115</v>
      </c>
      <c r="O95" s="227">
        <v>5</v>
      </c>
      <c r="P95" s="69" t="s">
        <v>95</v>
      </c>
      <c r="Q95" s="222">
        <f t="shared" si="3"/>
        <v>15</v>
      </c>
      <c r="R95" s="222">
        <f t="shared" si="4"/>
        <v>15</v>
      </c>
      <c r="S95" s="1"/>
      <c r="T95" s="1"/>
    </row>
    <row r="96" spans="1:20" ht="55.15" customHeight="1" x14ac:dyDescent="0.25">
      <c r="A96" s="27"/>
      <c r="B96" s="51" t="s">
        <v>73</v>
      </c>
      <c r="C96" s="51" t="s">
        <v>74</v>
      </c>
      <c r="D96" s="129">
        <v>43101</v>
      </c>
      <c r="E96" s="52">
        <v>43465</v>
      </c>
      <c r="F96" s="129">
        <v>43101</v>
      </c>
      <c r="G96" s="6">
        <v>43463</v>
      </c>
      <c r="H96" s="45" t="s">
        <v>92</v>
      </c>
      <c r="I96" s="45" t="s">
        <v>92</v>
      </c>
      <c r="J96" s="45" t="s">
        <v>92</v>
      </c>
      <c r="K96" s="45" t="s">
        <v>92</v>
      </c>
      <c r="L96" s="45" t="s">
        <v>92</v>
      </c>
      <c r="M96" s="45" t="s">
        <v>92</v>
      </c>
      <c r="N96" s="45" t="s">
        <v>110</v>
      </c>
      <c r="O96" s="227">
        <v>15</v>
      </c>
      <c r="P96" s="69" t="s">
        <v>95</v>
      </c>
      <c r="Q96" s="222">
        <f t="shared" si="3"/>
        <v>15</v>
      </c>
      <c r="R96" s="222">
        <f t="shared" si="4"/>
        <v>15</v>
      </c>
      <c r="S96" s="1"/>
      <c r="T96" s="1"/>
    </row>
    <row r="97" spans="1:20" ht="42.6" customHeight="1" x14ac:dyDescent="0.25">
      <c r="A97" s="61"/>
      <c r="B97" s="233" t="s">
        <v>222</v>
      </c>
      <c r="C97" s="4" t="s">
        <v>50</v>
      </c>
      <c r="D97" s="16" t="s">
        <v>8</v>
      </c>
      <c r="E97" s="6">
        <v>43404</v>
      </c>
      <c r="F97" s="5" t="s">
        <v>8</v>
      </c>
      <c r="G97" s="6">
        <v>43404</v>
      </c>
      <c r="H97" s="29" t="s">
        <v>8</v>
      </c>
      <c r="I97" s="29" t="s">
        <v>8</v>
      </c>
      <c r="J97" s="46" t="s">
        <v>8</v>
      </c>
      <c r="K97" s="45" t="s">
        <v>8</v>
      </c>
      <c r="L97" s="45" t="s">
        <v>8</v>
      </c>
      <c r="M97" s="45" t="s">
        <v>8</v>
      </c>
      <c r="N97" s="45" t="s">
        <v>8</v>
      </c>
      <c r="O97" s="136" t="s">
        <v>8</v>
      </c>
      <c r="P97" s="17" t="s">
        <v>8</v>
      </c>
      <c r="Q97" s="222" t="e">
        <f t="shared" si="3"/>
        <v>#VALUE!</v>
      </c>
      <c r="R97" s="222" t="e">
        <f t="shared" si="4"/>
        <v>#VALUE!</v>
      </c>
      <c r="S97" s="1"/>
      <c r="T97" s="1"/>
    </row>
    <row r="98" spans="1:20" ht="63.75" customHeight="1" x14ac:dyDescent="0.25">
      <c r="A98" s="32">
        <v>7</v>
      </c>
      <c r="B98" s="181" t="s">
        <v>60</v>
      </c>
      <c r="C98" s="182" t="s">
        <v>17</v>
      </c>
      <c r="D98" s="129" t="s">
        <v>8</v>
      </c>
      <c r="E98" s="52" t="s">
        <v>8</v>
      </c>
      <c r="F98" s="129" t="s">
        <v>8</v>
      </c>
      <c r="G98" s="52" t="s">
        <v>8</v>
      </c>
      <c r="H98" s="88" t="s">
        <v>92</v>
      </c>
      <c r="I98" s="183">
        <v>0</v>
      </c>
      <c r="J98" s="88" t="s">
        <v>113</v>
      </c>
      <c r="K98" s="88" t="s">
        <v>113</v>
      </c>
      <c r="L98" s="88" t="s">
        <v>135</v>
      </c>
      <c r="M98" s="88" t="s">
        <v>135</v>
      </c>
      <c r="N98" s="88" t="s">
        <v>136</v>
      </c>
      <c r="O98" s="227">
        <v>2.5</v>
      </c>
      <c r="P98" s="184"/>
      <c r="Q98" s="222">
        <f t="shared" si="3"/>
        <v>100</v>
      </c>
      <c r="R98" s="222">
        <f t="shared" si="4"/>
        <v>100</v>
      </c>
      <c r="S98" s="1"/>
      <c r="T98" s="1"/>
    </row>
    <row r="99" spans="1:20" ht="53.45" customHeight="1" x14ac:dyDescent="0.25">
      <c r="A99" s="24" t="s">
        <v>15</v>
      </c>
      <c r="B99" s="66" t="s">
        <v>61</v>
      </c>
      <c r="C99" s="67" t="s">
        <v>75</v>
      </c>
      <c r="D99" s="129">
        <v>43101</v>
      </c>
      <c r="E99" s="52">
        <v>43220</v>
      </c>
      <c r="F99" s="52">
        <v>43160</v>
      </c>
      <c r="G99" s="129">
        <v>43220</v>
      </c>
      <c r="H99" s="45" t="s">
        <v>92</v>
      </c>
      <c r="I99" s="45" t="s">
        <v>92</v>
      </c>
      <c r="J99" s="45" t="s">
        <v>114</v>
      </c>
      <c r="K99" s="45" t="s">
        <v>114</v>
      </c>
      <c r="L99" s="45" t="s">
        <v>92</v>
      </c>
      <c r="M99" s="45" t="s">
        <v>92</v>
      </c>
      <c r="N99" s="45" t="s">
        <v>92</v>
      </c>
      <c r="O99" s="227">
        <v>0</v>
      </c>
      <c r="P99" s="39" t="s">
        <v>96</v>
      </c>
      <c r="Q99" s="222">
        <f t="shared" si="3"/>
        <v>50</v>
      </c>
      <c r="R99" s="222">
        <f t="shared" si="4"/>
        <v>50</v>
      </c>
      <c r="S99" s="1"/>
      <c r="T99" s="1"/>
    </row>
    <row r="100" spans="1:20" ht="39" customHeight="1" x14ac:dyDescent="0.25">
      <c r="A100" s="24" t="s">
        <v>28</v>
      </c>
      <c r="B100" s="26" t="s">
        <v>33</v>
      </c>
      <c r="C100" s="33" t="s">
        <v>75</v>
      </c>
      <c r="D100" s="11">
        <v>43101</v>
      </c>
      <c r="E100" s="14">
        <v>43465</v>
      </c>
      <c r="F100" s="11">
        <v>43101</v>
      </c>
      <c r="G100" s="14">
        <v>43463</v>
      </c>
      <c r="H100" s="29" t="s">
        <v>92</v>
      </c>
      <c r="I100" s="29" t="s">
        <v>92</v>
      </c>
      <c r="J100" s="46" t="s">
        <v>115</v>
      </c>
      <c r="K100" s="46" t="s">
        <v>115</v>
      </c>
      <c r="L100" s="46" t="s">
        <v>136</v>
      </c>
      <c r="M100" s="46" t="s">
        <v>136</v>
      </c>
      <c r="N100" s="45" t="s">
        <v>136</v>
      </c>
      <c r="O100" s="227">
        <v>2.5</v>
      </c>
      <c r="P100" s="39" t="s">
        <v>96</v>
      </c>
      <c r="Q100" s="222">
        <f t="shared" si="3"/>
        <v>10</v>
      </c>
      <c r="R100" s="222">
        <f t="shared" si="4"/>
        <v>10</v>
      </c>
      <c r="S100" s="1"/>
      <c r="T100" s="1"/>
    </row>
    <row r="101" spans="1:20" ht="63.6" customHeight="1" x14ac:dyDescent="0.25">
      <c r="A101" s="24" t="s">
        <v>29</v>
      </c>
      <c r="B101" s="26" t="s">
        <v>44</v>
      </c>
      <c r="C101" s="33" t="s">
        <v>75</v>
      </c>
      <c r="D101" s="11">
        <v>43101</v>
      </c>
      <c r="E101" s="14">
        <v>43465</v>
      </c>
      <c r="F101" s="11">
        <v>43101</v>
      </c>
      <c r="G101" s="14">
        <v>43463</v>
      </c>
      <c r="H101" s="29" t="s">
        <v>92</v>
      </c>
      <c r="I101" s="29" t="s">
        <v>92</v>
      </c>
      <c r="J101" s="46" t="s">
        <v>92</v>
      </c>
      <c r="K101" s="46" t="s">
        <v>92</v>
      </c>
      <c r="L101" s="46" t="s">
        <v>118</v>
      </c>
      <c r="M101" s="46" t="s">
        <v>118</v>
      </c>
      <c r="N101" s="45" t="s">
        <v>92</v>
      </c>
      <c r="O101" s="227">
        <v>0</v>
      </c>
      <c r="P101" s="39" t="s">
        <v>96</v>
      </c>
      <c r="Q101" s="222">
        <f t="shared" si="3"/>
        <v>10</v>
      </c>
      <c r="R101" s="222">
        <f t="shared" si="4"/>
        <v>10</v>
      </c>
      <c r="S101" s="1"/>
      <c r="T101" s="1"/>
    </row>
    <row r="102" spans="1:20" ht="45.6" customHeight="1" x14ac:dyDescent="0.25">
      <c r="A102" s="24" t="s">
        <v>30</v>
      </c>
      <c r="B102" s="26" t="s">
        <v>37</v>
      </c>
      <c r="C102" s="33" t="s">
        <v>75</v>
      </c>
      <c r="D102" s="11">
        <v>43101</v>
      </c>
      <c r="E102" s="14">
        <v>43465</v>
      </c>
      <c r="F102" s="11">
        <v>43101</v>
      </c>
      <c r="G102" s="14">
        <v>43463</v>
      </c>
      <c r="H102" s="34" t="s">
        <v>92</v>
      </c>
      <c r="I102" s="34" t="s">
        <v>92</v>
      </c>
      <c r="J102" s="132" t="s">
        <v>92</v>
      </c>
      <c r="K102" s="132" t="s">
        <v>92</v>
      </c>
      <c r="L102" s="132" t="s">
        <v>137</v>
      </c>
      <c r="M102" s="132" t="s">
        <v>117</v>
      </c>
      <c r="N102" s="41" t="s">
        <v>92</v>
      </c>
      <c r="O102" s="227">
        <v>0</v>
      </c>
      <c r="P102" s="39" t="s">
        <v>96</v>
      </c>
      <c r="Q102" s="222">
        <f t="shared" si="3"/>
        <v>30</v>
      </c>
      <c r="R102" s="222">
        <f t="shared" si="4"/>
        <v>30</v>
      </c>
      <c r="S102" s="1"/>
      <c r="T102" s="1"/>
    </row>
    <row r="103" spans="1:20" ht="38.450000000000003" customHeight="1" x14ac:dyDescent="0.25">
      <c r="A103" s="55"/>
      <c r="B103" s="234" t="s">
        <v>223</v>
      </c>
      <c r="C103" s="62" t="s">
        <v>75</v>
      </c>
      <c r="D103" s="63" t="s">
        <v>8</v>
      </c>
      <c r="E103" s="64">
        <v>43220</v>
      </c>
      <c r="F103" s="64" t="s">
        <v>8</v>
      </c>
      <c r="G103" s="129">
        <v>43220</v>
      </c>
      <c r="H103" s="65" t="s">
        <v>8</v>
      </c>
      <c r="I103" s="65" t="s">
        <v>8</v>
      </c>
      <c r="J103" s="65" t="s">
        <v>8</v>
      </c>
      <c r="K103" s="65" t="s">
        <v>8</v>
      </c>
      <c r="L103" s="65" t="s">
        <v>8</v>
      </c>
      <c r="M103" s="65" t="s">
        <v>8</v>
      </c>
      <c r="N103" s="134" t="s">
        <v>8</v>
      </c>
      <c r="O103" s="235" t="s">
        <v>8</v>
      </c>
      <c r="P103" s="39" t="s">
        <v>96</v>
      </c>
      <c r="Q103" s="222" t="e">
        <f t="shared" si="3"/>
        <v>#VALUE!</v>
      </c>
      <c r="R103" s="222" t="e">
        <f t="shared" si="4"/>
        <v>#VALUE!</v>
      </c>
      <c r="S103" s="1"/>
      <c r="T103" s="1"/>
    </row>
    <row r="104" spans="1:20" ht="67.900000000000006" customHeight="1" x14ac:dyDescent="0.25">
      <c r="A104" s="25">
        <v>8</v>
      </c>
      <c r="B104" s="185" t="s">
        <v>62</v>
      </c>
      <c r="C104" s="186" t="s">
        <v>40</v>
      </c>
      <c r="D104" s="11" t="s">
        <v>8</v>
      </c>
      <c r="E104" s="14" t="s">
        <v>8</v>
      </c>
      <c r="F104" s="11" t="s">
        <v>8</v>
      </c>
      <c r="G104" s="14" t="s">
        <v>8</v>
      </c>
      <c r="H104" s="187" t="s">
        <v>98</v>
      </c>
      <c r="I104" s="23" t="s">
        <v>98</v>
      </c>
      <c r="J104" s="188" t="s">
        <v>138</v>
      </c>
      <c r="K104" s="44" t="s">
        <v>138</v>
      </c>
      <c r="L104" s="188" t="s">
        <v>178</v>
      </c>
      <c r="M104" s="44" t="s">
        <v>178</v>
      </c>
      <c r="N104" s="189">
        <v>1040.5</v>
      </c>
      <c r="O104" s="190">
        <v>1033.3</v>
      </c>
      <c r="P104" s="39"/>
      <c r="Q104" s="222">
        <f t="shared" si="3"/>
        <v>3365</v>
      </c>
      <c r="R104" s="222">
        <f t="shared" si="4"/>
        <v>3357.8</v>
      </c>
      <c r="S104" s="1"/>
      <c r="T104" s="1"/>
    </row>
    <row r="105" spans="1:20" ht="66.599999999999994" customHeight="1" x14ac:dyDescent="0.25">
      <c r="A105" s="24" t="s">
        <v>31</v>
      </c>
      <c r="B105" s="35" t="s">
        <v>34</v>
      </c>
      <c r="C105" s="36" t="s">
        <v>77</v>
      </c>
      <c r="D105" s="11">
        <v>43101</v>
      </c>
      <c r="E105" s="14">
        <v>43465</v>
      </c>
      <c r="F105" s="11">
        <v>43101</v>
      </c>
      <c r="G105" s="14">
        <v>43463</v>
      </c>
      <c r="H105" s="80">
        <v>659.5</v>
      </c>
      <c r="I105" s="80">
        <v>659.5</v>
      </c>
      <c r="J105" s="81">
        <v>866</v>
      </c>
      <c r="K105" s="81">
        <v>866</v>
      </c>
      <c r="L105" s="81">
        <v>799</v>
      </c>
      <c r="M105" s="81">
        <v>799</v>
      </c>
      <c r="N105" s="82">
        <v>1040.5</v>
      </c>
      <c r="O105" s="227">
        <v>1033.3</v>
      </c>
      <c r="P105" s="39" t="s">
        <v>96</v>
      </c>
      <c r="Q105" s="222">
        <f t="shared" si="3"/>
        <v>3365</v>
      </c>
      <c r="R105" s="222">
        <f t="shared" si="4"/>
        <v>3357.8</v>
      </c>
      <c r="S105" s="1"/>
      <c r="T105" s="1"/>
    </row>
    <row r="106" spans="1:20" ht="18.75" x14ac:dyDescent="0.25">
      <c r="A106" s="236"/>
      <c r="B106" s="236"/>
      <c r="C106" s="236"/>
      <c r="D106" s="236"/>
      <c r="E106" s="236"/>
      <c r="F106" s="236"/>
      <c r="G106" s="236"/>
      <c r="H106" s="236"/>
      <c r="I106" s="236"/>
      <c r="J106" s="236"/>
      <c r="K106" s="236"/>
      <c r="L106" s="236"/>
      <c r="M106" s="236"/>
      <c r="N106" s="236"/>
      <c r="O106" s="236"/>
      <c r="P106" s="236"/>
      <c r="Q106" s="196"/>
      <c r="R106" s="196"/>
      <c r="S106" s="196"/>
      <c r="T106" s="196"/>
    </row>
    <row r="107" spans="1:20" ht="15.75" x14ac:dyDescent="0.25">
      <c r="A107" s="1"/>
      <c r="B107" s="237"/>
      <c r="C107" s="237"/>
      <c r="D107" s="1"/>
      <c r="E107" s="1"/>
      <c r="F107" s="197"/>
      <c r="G107" s="197"/>
      <c r="H107" s="197"/>
      <c r="I107" s="197"/>
      <c r="J107" s="197"/>
      <c r="K107" s="197"/>
      <c r="L107" s="197"/>
      <c r="M107" s="197"/>
      <c r="N107" s="197"/>
      <c r="O107" s="197"/>
      <c r="P107" s="1"/>
      <c r="Q107" s="197"/>
      <c r="R107" s="197"/>
      <c r="S107" s="191"/>
      <c r="T107" s="191"/>
    </row>
    <row r="108" spans="1:20" ht="18.75" x14ac:dyDescent="0.25">
      <c r="A108" s="1"/>
      <c r="B108" s="238" t="s">
        <v>87</v>
      </c>
      <c r="C108" s="196"/>
      <c r="D108" s="1"/>
      <c r="E108" s="1"/>
      <c r="F108" s="197"/>
      <c r="G108" s="197"/>
      <c r="H108" s="197"/>
      <c r="I108" s="197"/>
      <c r="J108" s="197"/>
      <c r="K108" s="197"/>
      <c r="L108" s="197"/>
      <c r="M108" s="197"/>
      <c r="N108" s="197"/>
      <c r="O108" s="239" t="s">
        <v>76</v>
      </c>
      <c r="P108" s="239"/>
      <c r="Q108" s="197"/>
      <c r="R108" s="197"/>
      <c r="S108" s="191"/>
      <c r="T108" s="191"/>
    </row>
    <row r="109" spans="1:20" ht="15.75" x14ac:dyDescent="0.25">
      <c r="A109" s="1"/>
      <c r="B109" s="237"/>
      <c r="C109" s="237"/>
      <c r="D109" s="1"/>
      <c r="E109" s="1"/>
      <c r="F109" s="197"/>
      <c r="G109" s="197"/>
      <c r="H109" s="197"/>
      <c r="I109" s="197"/>
      <c r="J109" s="197"/>
      <c r="K109" s="197"/>
      <c r="L109" s="197"/>
      <c r="M109" s="197"/>
      <c r="N109" s="197"/>
      <c r="O109" s="197"/>
      <c r="P109" s="1"/>
      <c r="Q109" s="197"/>
      <c r="R109" s="197"/>
      <c r="S109" s="191"/>
      <c r="T109" s="191"/>
    </row>
    <row r="110" spans="1:20" ht="15.75" x14ac:dyDescent="0.25">
      <c r="A110" s="1"/>
      <c r="B110" s="196"/>
      <c r="C110" s="196"/>
      <c r="D110" s="1"/>
      <c r="E110" s="1"/>
      <c r="F110" s="196"/>
      <c r="G110" s="196"/>
      <c r="H110" s="196"/>
      <c r="I110" s="196"/>
      <c r="J110" s="196"/>
      <c r="K110" s="196"/>
      <c r="L110" s="196"/>
      <c r="M110" s="196"/>
      <c r="N110" s="196"/>
      <c r="O110" s="196"/>
      <c r="P110" s="1"/>
      <c r="Q110" s="196"/>
      <c r="R110" s="196"/>
      <c r="S110" s="196"/>
      <c r="T110" s="196"/>
    </row>
    <row r="111" spans="1:20" x14ac:dyDescent="0.25">
      <c r="A111" s="240"/>
      <c r="B111" s="240"/>
      <c r="C111" s="240"/>
      <c r="D111" s="240"/>
      <c r="E111" s="240"/>
      <c r="F111" s="240"/>
      <c r="G111" s="240"/>
      <c r="H111" s="240"/>
      <c r="I111" s="240"/>
      <c r="J111" s="240"/>
      <c r="K111" s="240"/>
      <c r="L111" s="240"/>
      <c r="M111" s="240"/>
      <c r="N111" s="240"/>
      <c r="O111" s="240"/>
      <c r="P111" s="240"/>
      <c r="Q111" s="240"/>
      <c r="R111" s="240"/>
      <c r="S111" s="240"/>
      <c r="T111" s="240"/>
    </row>
    <row r="112" spans="1:20" ht="15.75" x14ac:dyDescent="0.25">
      <c r="A112" s="241"/>
    </row>
    <row r="113" spans="1:1" ht="15.75" x14ac:dyDescent="0.25">
      <c r="A113" s="241"/>
    </row>
    <row r="114" spans="1:1" ht="15.75" x14ac:dyDescent="0.25">
      <c r="A114" s="241"/>
    </row>
    <row r="115" spans="1:1" ht="15.75" x14ac:dyDescent="0.25">
      <c r="A115" s="241"/>
    </row>
  </sheetData>
  <mergeCells count="37">
    <mergeCell ref="H5:O5"/>
    <mergeCell ref="H6:I6"/>
    <mergeCell ref="J6:K6"/>
    <mergeCell ref="L6:M6"/>
    <mergeCell ref="N6:O6"/>
    <mergeCell ref="B42:B46"/>
    <mergeCell ref="B56:B59"/>
    <mergeCell ref="B51:B55"/>
    <mergeCell ref="P5:P7"/>
    <mergeCell ref="F1:P1"/>
    <mergeCell ref="A3:P3"/>
    <mergeCell ref="A2:O2"/>
    <mergeCell ref="A5:A7"/>
    <mergeCell ref="B5:B7"/>
    <mergeCell ref="C5:C7"/>
    <mergeCell ref="D4:E4"/>
    <mergeCell ref="F4:G4"/>
    <mergeCell ref="D5:D7"/>
    <mergeCell ref="E5:E7"/>
    <mergeCell ref="F5:F7"/>
    <mergeCell ref="G5:G7"/>
    <mergeCell ref="B109:C109"/>
    <mergeCell ref="B82:B83"/>
    <mergeCell ref="B66:B70"/>
    <mergeCell ref="B78:B81"/>
    <mergeCell ref="B73:B77"/>
    <mergeCell ref="O108:P108"/>
    <mergeCell ref="B47:B50"/>
    <mergeCell ref="A51:A55"/>
    <mergeCell ref="A56:A59"/>
    <mergeCell ref="A47:A50"/>
    <mergeCell ref="A73:A77"/>
    <mergeCell ref="A78:A81"/>
    <mergeCell ref="A66:A72"/>
    <mergeCell ref="A61:A63"/>
    <mergeCell ref="B107:C107"/>
    <mergeCell ref="B61:B65"/>
  </mergeCells>
  <pageMargins left="0.23622047244094491" right="0.23622047244094491" top="0.74803149606299213" bottom="0.74803149606299213" header="0.31496062992125984" footer="0.31496062992125984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Matyshova</cp:lastModifiedBy>
  <cp:lastPrinted>2018-10-26T11:23:32Z</cp:lastPrinted>
  <dcterms:created xsi:type="dcterms:W3CDTF">2015-07-20T13:16:26Z</dcterms:created>
  <dcterms:modified xsi:type="dcterms:W3CDTF">2019-03-25T09:03:51Z</dcterms:modified>
</cp:coreProperties>
</file>